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РОиДО\УДР\подготовленные изменения на сайт\Перечень документов на заключение договора ТКО для Бюджетных организаций\"/>
    </mc:Choice>
  </mc:AlternateContent>
  <bookViews>
    <workbookView xWindow="0" yWindow="0" windowWidth="23040" windowHeight="9195"/>
  </bookViews>
  <sheets>
    <sheet name="Заявка часть 1 " sheetId="1" r:id="rId1"/>
    <sheet name="Заявка часть 2 Граф. вид " sheetId="2" r:id="rId2"/>
    <sheet name="Справочник Виды деятельности " sheetId="4" state="hidden" r:id="rId3"/>
    <sheet name="Справочни нормативы накопления " sheetId="3" state="hidden" r:id="rId4"/>
    <sheet name="Технческий лист " sheetId="5" state="hidden" r:id="rId5"/>
  </sheets>
  <definedNames>
    <definedName name="_xlnm._FilterDatabase" localSheetId="4" hidden="1">'Технческий лист '!$A$1:$D$162</definedName>
  </definedNames>
  <calcPr calcId="162913" concurrentManualCount="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1" l="1"/>
  <c r="F34" i="1" s="1"/>
  <c r="P115" i="1" l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114" i="1"/>
</calcChain>
</file>

<file path=xl/sharedStrings.xml><?xml version="1.0" encoding="utf-8"?>
<sst xmlns="http://schemas.openxmlformats.org/spreadsheetml/2006/main" count="1265" uniqueCount="299">
  <si>
    <t>Полное наименование организации</t>
  </si>
  <si>
    <t>Режим работы организации</t>
  </si>
  <si>
    <t>ИНН/КПП</t>
  </si>
  <si>
    <t>Юридический адрес</t>
  </si>
  <si>
    <t>Фактический адрес</t>
  </si>
  <si>
    <t>Почтовый адрес</t>
  </si>
  <si>
    <t>Код по ОКПО</t>
  </si>
  <si>
    <t>Банк</t>
  </si>
  <si>
    <t>БИК</t>
  </si>
  <si>
    <t>0,75 м3</t>
  </si>
  <si>
    <t>1,1 м3</t>
  </si>
  <si>
    <t>8 м3</t>
  </si>
  <si>
    <t>Примечание</t>
  </si>
  <si>
    <t>Широта</t>
  </si>
  <si>
    <t>Долгота</t>
  </si>
  <si>
    <t xml:space="preserve">1. Адрес объекта недвижимости потребителя на (в) котором осуществляется (хозяйственная) деятельность и образуются отходы: </t>
  </si>
  <si>
    <t>Другое м3</t>
  </si>
  <si>
    <t>0,65 м3</t>
  </si>
  <si>
    <t>Наименование должности и ФИО лица,  подписывающего договор</t>
  </si>
  <si>
    <t>Получение в офисе Регионального оператора</t>
  </si>
  <si>
    <t xml:space="preserve"> Электронный документооборот</t>
  </si>
  <si>
    <t>Особые условия (проедет только маленький автомобиль, ключи, арка, кодовый замок и т.п.)</t>
  </si>
  <si>
    <t xml:space="preserve">Информация в графическом виде о размещении мест накопления твердых коммунальных отходов и подъездных путей к ним </t>
  </si>
  <si>
    <t>(ВОЗМОЖНО ПРЕДСТАВЛЕНИЕ СХЕМЫ НА ОТДЕЛЬНОМ ЛИСТЕ, ОБЯЗАТЕЛЬНО К ЗАПОЛНЕНИЮ!!!)</t>
  </si>
  <si>
    <t>Названия фото контейнерной площадки</t>
  </si>
  <si>
    <t>Получение в офисе агента</t>
  </si>
  <si>
    <t>Желаемый способ получения проекта договора</t>
  </si>
  <si>
    <t>Адрес эл. почты</t>
  </si>
  <si>
    <t>Координаты КП</t>
  </si>
  <si>
    <t>Получение Почтой России</t>
  </si>
  <si>
    <t xml:space="preserve">ЗАЯВКА                   </t>
  </si>
  <si>
    <t>ОГРН</t>
  </si>
  <si>
    <t>Получение по эл. почте</t>
  </si>
  <si>
    <t>3.Объем образования  ТКО  на объекте за предыдущий год, куб. м.</t>
  </si>
  <si>
    <t xml:space="preserve"> Реквизиты потребителя:                                                                                                  </t>
  </si>
  <si>
    <t xml:space="preserve">Ф.И.О. и ТЕЛЕФОН контактного лица (к которому можно обратиться  водителю мусоровоза по вопросам обеспечения доступа к контейнерам)               </t>
  </si>
  <si>
    <t>Лицевой счет</t>
  </si>
  <si>
    <t>ВНИМАНИЕ! Заявка в части характеристик объекта по каждому объекту заполняется отдельно. Заполненную заявку необходимо распечатать, подписать и удостоверить печатью (при наличии), отсканировать и вместе с электронными образами запрошенных документов направить единым письмом на электронную почту office@spb-neo.ru.  Оригиналы заявки и документов передать региональному оператору одним из способов, указанных в Порядке заключения договора.</t>
  </si>
  <si>
    <t xml:space="preserve">В данном окне необходимо предоставить: 2 фотографии контейнерной площадки, с передней и боковой стороны, сделанные с расстояния не менее 10-ти метров,  графическиую схему подъездных путей </t>
  </si>
  <si>
    <r>
      <t>Внимание!!!</t>
    </r>
    <r>
      <rPr>
        <sz val="11"/>
        <color theme="1"/>
        <rFont val="Calibri"/>
        <family val="2"/>
        <charset val="204"/>
        <scheme val="minor"/>
      </rPr>
      <t xml:space="preserve"> На контейнеры необходимо нанести несмываемую маркеровку, которая будет содержать информацию об организации.</t>
    </r>
  </si>
  <si>
    <t>№ п/п</t>
  </si>
  <si>
    <t>Наименование категории объектов</t>
  </si>
  <si>
    <t>Расчетная единица, 
в отношении которой устанавливается норматив</t>
  </si>
  <si>
    <t>Индивидуальный жилой дом</t>
  </si>
  <si>
    <t>1 домовладение</t>
  </si>
  <si>
    <t>Многоквартирный дом</t>
  </si>
  <si>
    <t>1 кв.м общей площади</t>
  </si>
  <si>
    <t>Общежития</t>
  </si>
  <si>
    <t>Автозаправочные станции</t>
  </si>
  <si>
    <t>1 машино-место</t>
  </si>
  <si>
    <t>Автомастерские, шиномонтажные мастерские, станции технического обслуживания</t>
  </si>
  <si>
    <t>Автомойки</t>
  </si>
  <si>
    <t>Бани, сауны</t>
  </si>
  <si>
    <t xml:space="preserve">1 кв.м общей площади </t>
  </si>
  <si>
    <t>Бассейны, аквапарки</t>
  </si>
  <si>
    <t>Библиотеки, архивы</t>
  </si>
  <si>
    <t>1 место</t>
  </si>
  <si>
    <t>Бизнес-центры</t>
  </si>
  <si>
    <t>Выставочные залы, музеи</t>
  </si>
  <si>
    <t>1 посетитель</t>
  </si>
  <si>
    <t>Гаражи, автостоянки, парковки закрытого типа</t>
  </si>
  <si>
    <t>Гостиничные объекты, в том числе: - отели и гостиницы; - хостелы</t>
  </si>
  <si>
    <t>Дошкольные образовательные организации, в том числе:
- ясли; 
- детские сады; 
- прогимназии; 
- центры развития ребенка</t>
  </si>
  <si>
    <t>1 ребенок</t>
  </si>
  <si>
    <t>Железнодорожные и автовокзалы, аэропорты, речные порты</t>
  </si>
  <si>
    <t>1 пассажир</t>
  </si>
  <si>
    <t>Зоопарки, ботанические сады</t>
  </si>
  <si>
    <t>Кладбища, крематории</t>
  </si>
  <si>
    <t>Клубы, кинотеатры, концертные залы, театры, цирки</t>
  </si>
  <si>
    <t>Магазины промышленных товаров, магазины хозяйственных товаров</t>
  </si>
  <si>
    <t>Мастерские по ремонту компьютерной техники</t>
  </si>
  <si>
    <t>Научно-исследовательские, проектные институты и конструкторские бюро</t>
  </si>
  <si>
    <t>1 сотрудник</t>
  </si>
  <si>
    <t>Общеобразовательные организации, организации дополнительного образования, в том числе: 
- общеобразовательные школы, лицеи; 
- музыкальные и художественные школы; 
- спортивные школы; 
- образовательные центры</t>
  </si>
  <si>
    <t>1 учащийся</t>
  </si>
  <si>
    <t>Объекты организаций, осуществляющих образовательную деятельность с круглосуточным пребыванием обучающихся (граждан), в том числе: 
- интернаты, объекты для детей-сирот и детей; оставшихся без попечения родителей; 
- детские дома;
- дошкольные учреждения</t>
  </si>
  <si>
    <t>Объекты религиозного назначения</t>
  </si>
  <si>
    <t>Организации социально-бытового обслуживания, в том числе: 
- фотоателье; 
- мастерские по ремонту бытовой техники, очков, ключей; 
- мастерские по ремонту одежды и обуви; 
- мастерские по пошиву одежды</t>
  </si>
  <si>
    <t>Организации, оказывающие ритуальные услуги</t>
  </si>
  <si>
    <t>Организации, учреждения, в том числе: 
- офисные помещения, 
- банки и кредитные организации, 
- объекты почтовой связи, 
- иные административные учреждения</t>
  </si>
  <si>
    <t>Прачечные, химчистки одежды и обуви</t>
  </si>
  <si>
    <t>Павильоны *</t>
  </si>
  <si>
    <t>Палатки, киоски *</t>
  </si>
  <si>
    <t>Пансионаты, дома отдыха, туристические базы</t>
  </si>
  <si>
    <t xml:space="preserve">1 место </t>
  </si>
  <si>
    <t>Парки, скверы, сады</t>
  </si>
  <si>
    <t>Пекарни (производство)</t>
  </si>
  <si>
    <t>1 рабочее место</t>
  </si>
  <si>
    <t>Пляжи</t>
  </si>
  <si>
    <t>Предприятия иных отраслей промышленности, включая склады и прочие производственные помещения</t>
  </si>
  <si>
    <t>Продовольственные магазины, в том числе: 
- супермаркеты; 
- универсамы; 
- универмаги</t>
  </si>
  <si>
    <t>Рынки продовольственные, рынки промтоварные</t>
  </si>
  <si>
    <t>Садоводческие кооперативы, садово-огородные товарищества</t>
  </si>
  <si>
    <t>1 участок (член)</t>
  </si>
  <si>
    <t>Салоны красоты, в том числе: 
- парикмахерские; 
- косметические салоны; 
- спа-салоны</t>
  </si>
  <si>
    <t>Спортивные клубы, центры, комплексы</t>
  </si>
  <si>
    <t>Торгово-развлекательные комплексы, торговые центры</t>
  </si>
  <si>
    <t>Учреждения общественного питания, в том числе: 
- кафе, бары и рестораны; 
- столовые; 
- бистро и закусочные</t>
  </si>
  <si>
    <t>Учреждения начального и среднего профессионального образования, высшего профессионального и послевузовского образования, иные учреждения, осуществляющие образовательный процесс</t>
  </si>
  <si>
    <t xml:space="preserve">Торговое наименование организации </t>
  </si>
  <si>
    <t>Вид деятельности объекта недвижимости</t>
  </si>
  <si>
    <t>SPA салоны</t>
  </si>
  <si>
    <t>автозаправочные станции</t>
  </si>
  <si>
    <t>автомастерские</t>
  </si>
  <si>
    <t>автомойки</t>
  </si>
  <si>
    <t>автосалоны</t>
  </si>
  <si>
    <t>алкомаркеты</t>
  </si>
  <si>
    <t>апартаменты и апартотели</t>
  </si>
  <si>
    <t>аптеки, аптечные киоски</t>
  </si>
  <si>
    <t>ателье</t>
  </si>
  <si>
    <t>бани, сауны</t>
  </si>
  <si>
    <t>банки и кредитные организации</t>
  </si>
  <si>
    <t>барбершопы</t>
  </si>
  <si>
    <t>бассейны, аквапарки</t>
  </si>
  <si>
    <t>библиотеки, архивы</t>
  </si>
  <si>
    <t>бизнес-центры</t>
  </si>
  <si>
    <t>бистро и закусочные</t>
  </si>
  <si>
    <t>ветеринарные аптеки</t>
  </si>
  <si>
    <t>ветеринарные клиники и центры</t>
  </si>
  <si>
    <t xml:space="preserve">военные комиссариаты </t>
  </si>
  <si>
    <t>военные училища</t>
  </si>
  <si>
    <t>воинская часть</t>
  </si>
  <si>
    <t>гаражи, автостоянки, парковки закрытого типа</t>
  </si>
  <si>
    <t>геронтологические центры</t>
  </si>
  <si>
    <t>гипермаркеты</t>
  </si>
  <si>
    <t>детские летние лагеря</t>
  </si>
  <si>
    <t>детские сады</t>
  </si>
  <si>
    <t>диспансеры, амбулатории, поликлиники, больницы</t>
  </si>
  <si>
    <t>дома ночного пребывания</t>
  </si>
  <si>
    <t>доставка еды</t>
  </si>
  <si>
    <t>железнодорожные и автовокзалы, аэропорты, речные порты</t>
  </si>
  <si>
    <t>зоопарки, ботанические сады</t>
  </si>
  <si>
    <t>имидж центры</t>
  </si>
  <si>
    <t>индивидуальное домовладение</t>
  </si>
  <si>
    <t>институты, университеты</t>
  </si>
  <si>
    <t>кафе, бары, рестораны</t>
  </si>
  <si>
    <t>киоски по продаже лотерейных билетов</t>
  </si>
  <si>
    <t>кладбища, морги, крематории</t>
  </si>
  <si>
    <t>клиники венозной хирургии</t>
  </si>
  <si>
    <t>клиники пластической и эстетической хирургии</t>
  </si>
  <si>
    <t>клубы, кинотеатры, концертные залы, театры, цирки</t>
  </si>
  <si>
    <t>книжные магазины (книги, учебники, канцтовары, товары для школы и т.д.)</t>
  </si>
  <si>
    <t>кожгалантерия</t>
  </si>
  <si>
    <t>колледжи</t>
  </si>
  <si>
    <t>компании, оказывающие строительные услуги населению (строительство, проектирование, ремонт и т.д.)</t>
  </si>
  <si>
    <t>кондитерские</t>
  </si>
  <si>
    <t>косметические салоны</t>
  </si>
  <si>
    <t>кофе на вынос</t>
  </si>
  <si>
    <t>кулинарии</t>
  </si>
  <si>
    <t>лечебнодиагностические центры, центры здоровья</t>
  </si>
  <si>
    <t>магазин товаров для хобби</t>
  </si>
  <si>
    <t>магазины автозапчастей</t>
  </si>
  <si>
    <t>магазины бытовой химии</t>
  </si>
  <si>
    <t>магазины инструментов</t>
  </si>
  <si>
    <t>магазины косметики</t>
  </si>
  <si>
    <t>магазины крепежных изделий</t>
  </si>
  <si>
    <t>магазины одежды и обуви</t>
  </si>
  <si>
    <t>магазины ортопедических товаров</t>
  </si>
  <si>
    <t>магазины отделочных материалов</t>
  </si>
  <si>
    <t>магазины ритуальных товаров (памятники, кресты, гробы, венки, оградки и т.д.)</t>
  </si>
  <si>
    <t>магазины сложной техники (квадроциклы, мотоциклы, лодки с эл.приводом, яхты, снегоходы и т.д.)</t>
  </si>
  <si>
    <t>магазины спецодежды</t>
  </si>
  <si>
    <t>магазины стройматериалов</t>
  </si>
  <si>
    <t>магазины сувениров, антиквариата</t>
  </si>
  <si>
    <t>магазины табачной продукции</t>
  </si>
  <si>
    <t>магазины тканей, пряжи, швейных инструментов</t>
  </si>
  <si>
    <t>магазины товаров для взрослых</t>
  </si>
  <si>
    <t>магазины товаров для детей</t>
  </si>
  <si>
    <t>магазины товаров для дома (домашний текстиль, шторы, посуда, статуэтки, картины, часы и т.д.)</t>
  </si>
  <si>
    <t>магазины товаров для животных</t>
  </si>
  <si>
    <t>магазины товаров для рыбалки</t>
  </si>
  <si>
    <t>магазины у дома</t>
  </si>
  <si>
    <t>магазины упаковки (подарочная, профессиональная упаковка)</t>
  </si>
  <si>
    <t>магазины хозяйственных товаров (ведра, тазы, щетки, веники, тряпки, швабры и т.д.)</t>
  </si>
  <si>
    <t>магазины электронной техники</t>
  </si>
  <si>
    <t>магазины ювелирных изделий</t>
  </si>
  <si>
    <t>массажные салоны</t>
  </si>
  <si>
    <t>мастерские по ремонту бытовой и компьютерной техники, ключей, очков, часов</t>
  </si>
  <si>
    <t>мастерские по ремонту одежды, обуви</t>
  </si>
  <si>
    <t>мебельные магазины</t>
  </si>
  <si>
    <t>медицинские центры</t>
  </si>
  <si>
    <t>МКД</t>
  </si>
  <si>
    <t>мотели, гостевые дома, кемпинги</t>
  </si>
  <si>
    <t>музеи, выставочные залы</t>
  </si>
  <si>
    <t>музыкальные и художественные школы</t>
  </si>
  <si>
    <t>научноисследовательские институты, конструкторское бюро</t>
  </si>
  <si>
    <t>образовательные центры</t>
  </si>
  <si>
    <t>общежития</t>
  </si>
  <si>
    <t>общеобразовательные организации, организации дополнительного образования</t>
  </si>
  <si>
    <t>общеобразовательные школы/лицеи</t>
  </si>
  <si>
    <t>объекты почтовой связи</t>
  </si>
  <si>
    <t>объекты религиозного назначения</t>
  </si>
  <si>
    <t>онкологические центры</t>
  </si>
  <si>
    <t>оптики</t>
  </si>
  <si>
    <t>организации, комплексные центры социального обслуживания населения (МФЦ, центры занятости, отделения налоговой, пенсионный фонд и т.д.)</t>
  </si>
  <si>
    <t>организации, оказывающие услуги на дому (сборка мебели, «муж на час», услуги клининга и т.д.)</t>
  </si>
  <si>
    <t>ортопедические центры</t>
  </si>
  <si>
    <t>отели и гостиницы, хостелы</t>
  </si>
  <si>
    <t>офисные помещения</t>
  </si>
  <si>
    <t>официальные церковные конфессии</t>
  </si>
  <si>
    <t>палатки, киоски</t>
  </si>
  <si>
    <t>пансионаты, дома отдыха, базы отдыха</t>
  </si>
  <si>
    <t>парихмахерские</t>
  </si>
  <si>
    <t>парки, скверы, сады</t>
  </si>
  <si>
    <t>пекарни</t>
  </si>
  <si>
    <t>пирожковые, беляшные, пельменные, шаурмечные и т.д</t>
  </si>
  <si>
    <t>пиццерии</t>
  </si>
  <si>
    <t>пляжи</t>
  </si>
  <si>
    <t>полицейские участки, исправительные учреждения, следственные изоляторы и т.д.</t>
  </si>
  <si>
    <t>правительственные учреждения, администрации, комитеты, федеральные службы безопасности и т.д.</t>
  </si>
  <si>
    <t>предприятия промышленности (заводы, фабрики, цеха производства, склады и прочие производственные помещения)</t>
  </si>
  <si>
    <t>прогимназии</t>
  </si>
  <si>
    <t>продовольственные и промтоварные рынки</t>
  </si>
  <si>
    <t>производство полуфабрикатов</t>
  </si>
  <si>
    <t xml:space="preserve">профилактории, санатории </t>
  </si>
  <si>
    <t>психоневрологические интернаты, детские домаинтернаты для умственно отсталых детей, домаинтернаты для детей с физическими недостатками</t>
  </si>
  <si>
    <t>пункты выдачи заказов</t>
  </si>
  <si>
    <t>роддома</t>
  </si>
  <si>
    <t>садоводческие кооперативы, садовоогородные товарищества</t>
  </si>
  <si>
    <t>салоны красоты</t>
  </si>
  <si>
    <t>салоны маникюра и педикюра</t>
  </si>
  <si>
    <t>свадебные салоны, товары для бракосочетания</t>
  </si>
  <si>
    <t>социально-реабилитационные центры для несовершеннолетних</t>
  </si>
  <si>
    <t>социальные приюты для детей и подростков</t>
  </si>
  <si>
    <t>специальные дома для одиноких престарелых</t>
  </si>
  <si>
    <t>спортивные клубы, фитнесс-центры, спортивные комплексы</t>
  </si>
  <si>
    <t>спортивные школы (танцев, легкой атлетики, плавания, тенниса и т.д.)</t>
  </si>
  <si>
    <t>станции переливания крови</t>
  </si>
  <si>
    <t>станции скорой и неотложной помощи</t>
  </si>
  <si>
    <t>станции технического обслуживания</t>
  </si>
  <si>
    <t xml:space="preserve">стационарные учреждения социального обслуживания (домаинтернаты для престарелых и инвалидов, </t>
  </si>
  <si>
    <t>столовые</t>
  </si>
  <si>
    <t>стоматологические клиники</t>
  </si>
  <si>
    <t>супермаркеты</t>
  </si>
  <si>
    <t>территориальные центры социальной помощи семье и детям</t>
  </si>
  <si>
    <t>торговоразвлекательные комплексы, торговые центры</t>
  </si>
  <si>
    <t>торговые павильоны</t>
  </si>
  <si>
    <t>торговые продовольственные павильоны</t>
  </si>
  <si>
    <t>точки продажи услуг связи и телефонии</t>
  </si>
  <si>
    <t>туристические агентства</t>
  </si>
  <si>
    <t>универмаги</t>
  </si>
  <si>
    <t>универсамы</t>
  </si>
  <si>
    <t>фотоателье</t>
  </si>
  <si>
    <t>художественные мастерские, входящие в Санкт-Петербургский Союз художников</t>
  </si>
  <si>
    <t>цветочные магазины</t>
  </si>
  <si>
    <t>центры коррекции фигуры</t>
  </si>
  <si>
    <t>центры охраны зрения</t>
  </si>
  <si>
    <t>центры развития ребенка</t>
  </si>
  <si>
    <t>центры социального обслуживания</t>
  </si>
  <si>
    <t>центры (отделения) социальной помощи на дому</t>
  </si>
  <si>
    <t>центры помощи детям, оставшимся без попечения родителей</t>
  </si>
  <si>
    <t>центры психологопедагогической помощи населению</t>
  </si>
  <si>
    <t>центры экстренной психологической помощи по телефону</t>
  </si>
  <si>
    <t>частное охранное предприятие</t>
  </si>
  <si>
    <t>частные детские сады</t>
  </si>
  <si>
    <t>частные лаборатории и клиники</t>
  </si>
  <si>
    <t>частные творческие мастерские</t>
  </si>
  <si>
    <t>шиномонтажные мастерские</t>
  </si>
  <si>
    <t>шоурумы</t>
  </si>
  <si>
    <t>ясли</t>
  </si>
  <si>
    <t xml:space="preserve">1.1.Кадастровый номер Объекта недвижимости </t>
  </si>
  <si>
    <t>2. Вид  деятельности  (выбрать из выпадающего списка)</t>
  </si>
  <si>
    <t xml:space="preserve">Категория объекта </t>
  </si>
  <si>
    <t xml:space="preserve">Количество расчетных единиц </t>
  </si>
  <si>
    <t>Ключ</t>
  </si>
  <si>
    <t>Новая категория норматива</t>
  </si>
  <si>
    <t>Салоны красоты</t>
  </si>
  <si>
    <t>Продовольственные магазины</t>
  </si>
  <si>
    <t>Гостиничные объекты</t>
  </si>
  <si>
    <t>Организации социально-бытового обслуживания</t>
  </si>
  <si>
    <t>Организации и учреждения</t>
  </si>
  <si>
    <t>Учреждения общественного питания</t>
  </si>
  <si>
    <t>Учреждения начального и среднего профессионального образования, высшего профессионального и послевузовского образования, иное учреждение, осуществляющее образовательный процесс</t>
  </si>
  <si>
    <t>Объекты организаций, осуществляющих образовательную деятельность с круглосуточным пребыванием обучающихся (граждан)</t>
  </si>
  <si>
    <t>Дошкольные образовательные организации</t>
  </si>
  <si>
    <t>!!!
Организации и учреждения - если нет стационара
Пансионаты, дома отдыха, туристические базы - если есть стационар</t>
  </si>
  <si>
    <t>Палатки, киоски</t>
  </si>
  <si>
    <t>Общеобразовательные организации, организации дополнительного образования</t>
  </si>
  <si>
    <t>Павильоны</t>
  </si>
  <si>
    <t>Учреждение общественного питания</t>
  </si>
  <si>
    <t xml:space="preserve">Доставка курьерской службой </t>
  </si>
  <si>
    <t>Действующего на основании</t>
  </si>
  <si>
    <t>Банковский счет</t>
  </si>
  <si>
    <t>Вид бюджетного финансирования</t>
  </si>
  <si>
    <t>Ф.И.О., телефон контактного лица ответственного за сопровождение договора</t>
  </si>
  <si>
    <t>Желаемый способ доставки счетов, УПД, актов и других документов</t>
  </si>
  <si>
    <t>Только для бюджетных учреждений</t>
  </si>
  <si>
    <t>4. Количество расчетных единиц (в соответствии с распоряжением Комитета по природопользованию  Санкт‑Петербурга от 21.12.2023 г.         № 393-р)</t>
  </si>
  <si>
    <t xml:space="preserve">Наименование расчетной единицы </t>
  </si>
  <si>
    <t xml:space="preserve">             МП               Подпись______________   Дата__________                       </t>
  </si>
  <si>
    <t>Ф.И.О., телефон контактного лица ответственного за финансовое сопровождение договора</t>
  </si>
  <si>
    <t>на заключение договора  на оказание услуг по обращению с ТКО с региональным оператором по обращению с ТКО - для юридических лиц  – собственников ТКО, осуществляющих отходообразование в нежилых помещениях, в зданиях, строениях, сооружениях и на земельных участках</t>
  </si>
  <si>
    <t>5.1.  При использовании индивидуальной КП (объем контейнеров)</t>
  </si>
  <si>
    <t>5.2. Количество контейнеров на КП</t>
  </si>
  <si>
    <t xml:space="preserve">5.3. График вывоза (подлежит согласованию с Региональным оператором) </t>
  </si>
  <si>
    <t>5.4. Условия вывоза</t>
  </si>
  <si>
    <t>объем контейнера</t>
  </si>
  <si>
    <t>5. Сведения о наличии индивидуальной контейнерной площадке, принадлежащей потребителю  на праве собственности или ином законном праве*</t>
  </si>
  <si>
    <t>*Заполняется только при наличии у потребителя индивидуальной  контейнерной площадки без доступа третьих лиц,  принадлежащей ему на праве собственности или ином законном праве. Заполняя раздел 5 заявки, потребитель дает согласие на применение способа коммерческого учета твердых коммунальных отходов, исходя из количества и объема контейнеров для накопления твердых коммунальных отходов, установленных на контейнерной площадке, в случае  наличия  оснований для применения такого способа коммерческого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</si>
</sst>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8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u/>
      <sz val="8"/>
      <color theme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0" fillId="0" borderId="0" xfId="0" applyBorder="1"/>
    <xf numFmtId="0" fontId="7" fillId="0" borderId="0" xfId="0" applyFont="1"/>
    <xf numFmtId="0" fontId="8" fillId="0" borderId="0" xfId="0" applyFont="1"/>
    <xf numFmtId="0" fontId="3" fillId="0" borderId="0" xfId="0" applyFont="1"/>
    <xf numFmtId="0" fontId="10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18" fillId="0" borderId="22" xfId="2" applyFont="1" applyBorder="1" applyAlignment="1">
      <alignment horizontal="center" vertical="center" wrapText="1"/>
    </xf>
    <xf numFmtId="0" fontId="18" fillId="0" borderId="23" xfId="2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18" fillId="0" borderId="22" xfId="2" applyFont="1" applyBorder="1" applyAlignment="1">
      <alignment horizontal="center" vertical="center"/>
    </xf>
    <xf numFmtId="0" fontId="18" fillId="0" borderId="23" xfId="2" applyFont="1" applyFill="1" applyBorder="1" applyAlignment="1">
      <alignment vertical="center"/>
    </xf>
    <xf numFmtId="0" fontId="18" fillId="0" borderId="24" xfId="2" applyFont="1" applyFill="1" applyBorder="1" applyAlignment="1">
      <alignment horizontal="center" vertical="center"/>
    </xf>
    <xf numFmtId="0" fontId="18" fillId="0" borderId="25" xfId="2" applyFont="1" applyBorder="1" applyAlignment="1">
      <alignment horizontal="center" vertical="center"/>
    </xf>
    <xf numFmtId="0" fontId="18" fillId="0" borderId="26" xfId="2" applyFont="1" applyFill="1" applyBorder="1" applyAlignment="1">
      <alignment vertical="center"/>
    </xf>
    <xf numFmtId="0" fontId="18" fillId="0" borderId="27" xfId="2" applyFont="1" applyFill="1" applyBorder="1" applyAlignment="1">
      <alignment horizontal="center" vertical="center"/>
    </xf>
    <xf numFmtId="0" fontId="18" fillId="0" borderId="28" xfId="2" applyFont="1" applyBorder="1" applyAlignment="1">
      <alignment horizontal="center" vertical="center"/>
    </xf>
    <xf numFmtId="0" fontId="18" fillId="0" borderId="29" xfId="2" applyFont="1" applyFill="1" applyBorder="1" applyAlignment="1">
      <alignment vertical="center"/>
    </xf>
    <xf numFmtId="0" fontId="18" fillId="0" borderId="30" xfId="2" applyFont="1" applyFill="1" applyBorder="1" applyAlignment="1">
      <alignment horizontal="center" vertical="center"/>
    </xf>
    <xf numFmtId="0" fontId="18" fillId="0" borderId="23" xfId="2" applyFont="1" applyFill="1" applyBorder="1" applyAlignment="1">
      <alignment horizontal="left" vertical="center" wrapText="1"/>
    </xf>
    <xf numFmtId="0" fontId="18" fillId="0" borderId="26" xfId="2" applyFont="1" applyFill="1" applyBorder="1" applyAlignment="1">
      <alignment horizontal="left" vertical="center" wrapText="1"/>
    </xf>
    <xf numFmtId="0" fontId="18" fillId="0" borderId="26" xfId="2" applyFont="1" applyFill="1" applyBorder="1" applyAlignment="1">
      <alignment vertical="center" wrapText="1"/>
    </xf>
    <xf numFmtId="0" fontId="18" fillId="0" borderId="25" xfId="2" applyFont="1" applyFill="1" applyBorder="1" applyAlignment="1">
      <alignment horizontal="center" vertical="center"/>
    </xf>
    <xf numFmtId="0" fontId="18" fillId="0" borderId="31" xfId="2" applyFont="1" applyBorder="1" applyAlignment="1">
      <alignment horizontal="center" vertical="center"/>
    </xf>
    <xf numFmtId="0" fontId="18" fillId="0" borderId="32" xfId="2" applyFont="1" applyFill="1" applyBorder="1" applyAlignment="1">
      <alignment horizontal="left" vertical="center" wrapText="1"/>
    </xf>
    <xf numFmtId="0" fontId="18" fillId="0" borderId="33" xfId="2" applyFont="1" applyFill="1" applyBorder="1" applyAlignment="1">
      <alignment horizontal="center" vertical="center"/>
    </xf>
    <xf numFmtId="0" fontId="18" fillId="0" borderId="26" xfId="2" applyFont="1" applyFill="1" applyBorder="1" applyAlignment="1">
      <alignment horizontal="left" vertical="top" wrapText="1"/>
    </xf>
    <xf numFmtId="0" fontId="19" fillId="0" borderId="1" xfId="2" applyFont="1" applyBorder="1" applyAlignment="1">
      <alignment horizontal="center" vertical="center"/>
    </xf>
    <xf numFmtId="0" fontId="20" fillId="0" borderId="1" xfId="2" applyFont="1" applyBorder="1" applyAlignment="1">
      <alignment vertical="center" wrapText="1"/>
    </xf>
    <xf numFmtId="0" fontId="20" fillId="0" borderId="1" xfId="2" applyFont="1" applyBorder="1" applyAlignment="1">
      <alignment horizontal="left" vertical="center" wrapText="1"/>
    </xf>
    <xf numFmtId="0" fontId="20" fillId="0" borderId="1" xfId="2" applyFont="1" applyFill="1" applyBorder="1" applyAlignment="1">
      <alignment horizontal="left" vertical="center" wrapText="1"/>
    </xf>
    <xf numFmtId="0" fontId="20" fillId="0" borderId="1" xfId="2" applyFont="1" applyFill="1" applyBorder="1" applyAlignment="1">
      <alignment vertical="center" wrapText="1"/>
    </xf>
    <xf numFmtId="0" fontId="4" fillId="0" borderId="13" xfId="2" applyFont="1" applyBorder="1" applyAlignment="1">
      <alignment horizontal="center" vertical="center" wrapText="1"/>
    </xf>
    <xf numFmtId="0" fontId="20" fillId="0" borderId="34" xfId="2" applyFont="1" applyFill="1" applyBorder="1" applyAlignment="1">
      <alignment vertical="center" wrapText="1"/>
    </xf>
    <xf numFmtId="0" fontId="20" fillId="0" borderId="1" xfId="2" applyFont="1" applyBorder="1" applyAlignment="1">
      <alignment horizontal="center" vertical="center"/>
    </xf>
    <xf numFmtId="0" fontId="18" fillId="0" borderId="1" xfId="2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vertical="center" wrapText="1"/>
    </xf>
    <xf numFmtId="0" fontId="5" fillId="0" borderId="0" xfId="2"/>
    <xf numFmtId="0" fontId="20" fillId="0" borderId="1" xfId="2" applyFont="1" applyBorder="1" applyAlignment="1">
      <alignment wrapText="1"/>
    </xf>
    <xf numFmtId="0" fontId="20" fillId="0" borderId="1" xfId="2" applyFont="1" applyFill="1" applyBorder="1" applyAlignment="1">
      <alignment wrapText="1"/>
    </xf>
    <xf numFmtId="0" fontId="19" fillId="0" borderId="1" xfId="2" applyFont="1" applyBorder="1" applyAlignment="1">
      <alignment horizontal="center" vertical="center" wrapText="1"/>
    </xf>
    <xf numFmtId="0" fontId="20" fillId="0" borderId="15" xfId="2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0" fontId="13" fillId="0" borderId="1" xfId="1" applyFont="1" applyBorder="1" applyAlignment="1" applyProtection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wrapText="1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wrapText="1"/>
    </xf>
    <xf numFmtId="0" fontId="21" fillId="0" borderId="17" xfId="0" applyFont="1" applyBorder="1" applyAlignment="1">
      <alignment horizontal="center" wrapText="1"/>
    </xf>
    <xf numFmtId="0" fontId="0" fillId="0" borderId="16" xfId="0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4" fillId="3" borderId="15" xfId="0" applyFont="1" applyFill="1" applyBorder="1" applyAlignment="1" applyProtection="1">
      <alignment horizontal="center" vertical="center" wrapText="1"/>
    </xf>
    <xf numFmtId="0" fontId="4" fillId="3" borderId="17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left" wrapText="1"/>
    </xf>
    <xf numFmtId="0" fontId="0" fillId="0" borderId="9" xfId="0" applyNumberFormat="1" applyBorder="1" applyAlignment="1">
      <alignment horizontal="left" wrapText="1"/>
    </xf>
    <xf numFmtId="0" fontId="0" fillId="0" borderId="10" xfId="0" applyNumberFormat="1" applyBorder="1" applyAlignment="1">
      <alignment horizontal="left" wrapText="1"/>
    </xf>
    <xf numFmtId="0" fontId="0" fillId="0" borderId="4" xfId="0" applyNumberFormat="1" applyBorder="1" applyAlignment="1">
      <alignment horizontal="left" wrapText="1"/>
    </xf>
    <xf numFmtId="0" fontId="0" fillId="0" borderId="0" xfId="0" applyNumberFormat="1" applyBorder="1" applyAlignment="1">
      <alignment horizontal="left" wrapText="1"/>
    </xf>
    <xf numFmtId="0" fontId="0" fillId="0" borderId="11" xfId="0" applyNumberFormat="1" applyBorder="1" applyAlignment="1">
      <alignment horizontal="left" wrapText="1"/>
    </xf>
    <xf numFmtId="0" fontId="0" fillId="0" borderId="3" xfId="0" applyNumberFormat="1" applyBorder="1" applyAlignment="1">
      <alignment horizontal="left" wrapText="1"/>
    </xf>
    <xf numFmtId="0" fontId="0" fillId="0" borderId="5" xfId="0" applyNumberFormat="1" applyBorder="1" applyAlignment="1">
      <alignment horizontal="left" wrapText="1"/>
    </xf>
    <xf numFmtId="0" fontId="0" fillId="0" borderId="12" xfId="0" applyNumberFormat="1" applyBorder="1" applyAlignment="1">
      <alignment horizontal="left" wrapText="1"/>
    </xf>
    <xf numFmtId="0" fontId="2" fillId="2" borderId="0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3" borderId="37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36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3" borderId="19" xfId="0" applyFont="1" applyFill="1" applyBorder="1" applyAlignment="1">
      <alignment horizontal="left" vertical="top" wrapText="1"/>
    </xf>
    <xf numFmtId="0" fontId="4" fillId="3" borderId="36" xfId="0" applyFont="1" applyFill="1" applyBorder="1" applyAlignment="1">
      <alignment horizontal="left" vertical="top" wrapText="1"/>
    </xf>
    <xf numFmtId="0" fontId="4" fillId="3" borderId="2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center" vertical="center" wrapText="1"/>
    </xf>
  </cellXfs>
  <cellStyles count="4">
    <cellStyle name="Гиперссылка" xfId="1" builtinId="8"/>
    <cellStyle name="Гиперссылка 2" xfId="3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7</xdr:col>
      <xdr:colOff>0</xdr:colOff>
      <xdr:row>2</xdr:row>
      <xdr:rowOff>76200</xdr:rowOff>
    </xdr:to>
    <xdr:sp macro="" textlink="">
      <xdr:nvSpPr>
        <xdr:cNvPr id="4" name="Поле 1">
          <a:extLst>
            <a:ext uri="{FF2B5EF4-FFF2-40B4-BE49-F238E27FC236}">
              <a16:creationId xmlns:a16="http://schemas.microsoft.com/office/drawing/2014/main" id="{32DBDC2D-B904-4492-A7FE-4771AE741284}"/>
            </a:ext>
          </a:extLst>
        </xdr:cNvPr>
        <xdr:cNvSpPr txBox="1">
          <a:spLocks noChangeArrowheads="1"/>
        </xdr:cNvSpPr>
      </xdr:nvSpPr>
      <xdr:spPr bwMode="auto">
        <a:xfrm>
          <a:off x="5403850" y="1143000"/>
          <a:ext cx="0" cy="76200"/>
        </a:xfrm>
        <a:prstGeom prst="rect">
          <a:avLst/>
        </a:prstGeom>
        <a:noFill/>
        <a:ln>
          <a:noFill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4"/>
  <sheetViews>
    <sheetView tabSelected="1" topLeftCell="A16" zoomScale="120" zoomScaleNormal="120" workbookViewId="0">
      <selection activeCell="C31" sqref="C31:H31"/>
    </sheetView>
  </sheetViews>
  <sheetFormatPr defaultColWidth="8.7109375" defaultRowHeight="11.25" x14ac:dyDescent="0.2"/>
  <cols>
    <col min="1" max="1" width="27.7109375" style="5" customWidth="1"/>
    <col min="2" max="2" width="12.5703125" style="5" hidden="1" customWidth="1"/>
    <col min="3" max="3" width="14" style="5" customWidth="1"/>
    <col min="4" max="4" width="9.7109375" style="5" customWidth="1"/>
    <col min="5" max="5" width="7.140625" style="5" customWidth="1"/>
    <col min="6" max="6" width="11.85546875" style="5" customWidth="1"/>
    <col min="7" max="7" width="9.28515625" style="5" customWidth="1"/>
    <col min="8" max="8" width="10" style="5" customWidth="1"/>
    <col min="9" max="9" width="25.7109375" style="5" customWidth="1"/>
    <col min="10" max="10" width="8.7109375" style="5"/>
    <col min="11" max="15" width="0" style="5" hidden="1" customWidth="1"/>
    <col min="16" max="16" width="18.85546875" style="5" hidden="1" customWidth="1"/>
    <col min="17" max="38" width="0" style="5" hidden="1" customWidth="1"/>
    <col min="39" max="16384" width="8.7109375" style="5"/>
  </cols>
  <sheetData>
    <row r="1" spans="1:8" ht="43.15" customHeight="1" x14ac:dyDescent="0.2">
      <c r="A1" s="63" t="s">
        <v>30</v>
      </c>
      <c r="B1" s="63"/>
      <c r="C1" s="63"/>
      <c r="D1" s="63"/>
      <c r="E1" s="63"/>
      <c r="F1" s="63"/>
      <c r="G1" s="86" t="s">
        <v>286</v>
      </c>
      <c r="H1" s="86"/>
    </row>
    <row r="2" spans="1:8" ht="36" customHeight="1" x14ac:dyDescent="0.2">
      <c r="A2" s="87" t="s">
        <v>291</v>
      </c>
      <c r="B2" s="87"/>
      <c r="C2" s="87"/>
      <c r="D2" s="87"/>
      <c r="E2" s="87"/>
      <c r="F2" s="87"/>
      <c r="G2" s="87"/>
      <c r="H2" s="87"/>
    </row>
    <row r="3" spans="1:8" ht="12" x14ac:dyDescent="0.2">
      <c r="A3" s="59" t="s">
        <v>0</v>
      </c>
      <c r="B3" s="59"/>
      <c r="C3" s="59"/>
      <c r="D3" s="61"/>
      <c r="E3" s="61"/>
      <c r="F3" s="61"/>
      <c r="G3" s="61"/>
      <c r="H3" s="61"/>
    </row>
    <row r="4" spans="1:8" ht="12" x14ac:dyDescent="0.2">
      <c r="A4" s="88" t="s">
        <v>99</v>
      </c>
      <c r="B4" s="88"/>
      <c r="C4" s="89"/>
      <c r="D4" s="79"/>
      <c r="E4" s="80"/>
      <c r="F4" s="80"/>
      <c r="G4" s="80"/>
      <c r="H4" s="81"/>
    </row>
    <row r="5" spans="1:8" ht="12" x14ac:dyDescent="0.2">
      <c r="A5" s="59" t="s">
        <v>1</v>
      </c>
      <c r="B5" s="59"/>
      <c r="C5" s="59"/>
      <c r="D5" s="61"/>
      <c r="E5" s="61"/>
      <c r="F5" s="61"/>
      <c r="G5" s="61"/>
      <c r="H5" s="61"/>
    </row>
    <row r="6" spans="1:8" ht="12" x14ac:dyDescent="0.2">
      <c r="A6" s="59" t="s">
        <v>2</v>
      </c>
      <c r="B6" s="59"/>
      <c r="C6" s="59"/>
      <c r="D6" s="61"/>
      <c r="E6" s="61"/>
      <c r="F6" s="61"/>
      <c r="G6" s="61"/>
      <c r="H6" s="61"/>
    </row>
    <row r="7" spans="1:8" ht="12" x14ac:dyDescent="0.2">
      <c r="A7" s="59" t="s">
        <v>31</v>
      </c>
      <c r="B7" s="59"/>
      <c r="C7" s="59"/>
      <c r="D7" s="60"/>
      <c r="E7" s="60"/>
      <c r="F7" s="60"/>
      <c r="G7" s="60"/>
      <c r="H7" s="60"/>
    </row>
    <row r="8" spans="1:8" ht="21" customHeight="1" x14ac:dyDescent="0.2">
      <c r="A8" s="59" t="s">
        <v>18</v>
      </c>
      <c r="B8" s="59"/>
      <c r="C8" s="59"/>
      <c r="D8" s="61"/>
      <c r="E8" s="61"/>
      <c r="F8" s="61"/>
      <c r="G8" s="61"/>
      <c r="H8" s="61"/>
    </row>
    <row r="9" spans="1:8" ht="16.899999999999999" customHeight="1" x14ac:dyDescent="0.2">
      <c r="A9" s="62" t="s">
        <v>281</v>
      </c>
      <c r="B9" s="62"/>
      <c r="C9" s="62"/>
      <c r="D9" s="61"/>
      <c r="E9" s="61"/>
      <c r="F9" s="61"/>
      <c r="G9" s="61"/>
      <c r="H9" s="61"/>
    </row>
    <row r="10" spans="1:8" ht="14.25" customHeight="1" x14ac:dyDescent="0.2">
      <c r="A10" s="63" t="s">
        <v>34</v>
      </c>
      <c r="B10" s="63"/>
      <c r="C10" s="63"/>
      <c r="D10" s="63"/>
      <c r="E10" s="63"/>
      <c r="F10" s="63"/>
      <c r="G10" s="63"/>
      <c r="H10" s="63"/>
    </row>
    <row r="11" spans="1:8" ht="13.5" customHeight="1" x14ac:dyDescent="0.2">
      <c r="A11" s="49" t="s">
        <v>3</v>
      </c>
      <c r="B11" s="61"/>
      <c r="C11" s="61"/>
      <c r="D11" s="61"/>
      <c r="E11" s="61"/>
      <c r="F11" s="61"/>
      <c r="G11" s="61"/>
      <c r="H11" s="61"/>
    </row>
    <row r="12" spans="1:8" ht="13.5" customHeight="1" x14ac:dyDescent="0.2">
      <c r="A12" s="49" t="s">
        <v>4</v>
      </c>
      <c r="B12" s="61"/>
      <c r="C12" s="61"/>
      <c r="D12" s="61"/>
      <c r="E12" s="61"/>
      <c r="F12" s="61"/>
      <c r="G12" s="61"/>
      <c r="H12" s="61"/>
    </row>
    <row r="13" spans="1:8" ht="13.5" customHeight="1" x14ac:dyDescent="0.2">
      <c r="A13" s="49" t="s">
        <v>5</v>
      </c>
      <c r="B13" s="61"/>
      <c r="C13" s="61"/>
      <c r="D13" s="61"/>
      <c r="E13" s="61"/>
      <c r="F13" s="61"/>
      <c r="G13" s="61"/>
      <c r="H13" s="61"/>
    </row>
    <row r="14" spans="1:8" ht="13.5" customHeight="1" x14ac:dyDescent="0.2">
      <c r="A14" s="49" t="s">
        <v>6</v>
      </c>
      <c r="B14" s="61"/>
      <c r="C14" s="61"/>
      <c r="D14" s="61"/>
      <c r="E14" s="61"/>
      <c r="F14" s="61"/>
      <c r="G14" s="61"/>
      <c r="H14" s="61"/>
    </row>
    <row r="15" spans="1:8" ht="13.5" customHeight="1" x14ac:dyDescent="0.2">
      <c r="A15" s="49" t="s">
        <v>282</v>
      </c>
      <c r="B15" s="60"/>
      <c r="C15" s="60"/>
      <c r="D15" s="60"/>
      <c r="E15" s="60"/>
      <c r="F15" s="60"/>
      <c r="G15" s="60"/>
      <c r="H15" s="60"/>
    </row>
    <row r="16" spans="1:8" ht="13.5" customHeight="1" x14ac:dyDescent="0.2">
      <c r="A16" s="49" t="s">
        <v>7</v>
      </c>
      <c r="B16" s="11"/>
      <c r="C16" s="64"/>
      <c r="D16" s="65"/>
      <c r="E16" s="65"/>
      <c r="F16" s="65"/>
      <c r="G16" s="65"/>
      <c r="H16" s="66"/>
    </row>
    <row r="17" spans="1:8" ht="12.75" customHeight="1" x14ac:dyDescent="0.2">
      <c r="A17" s="49" t="s">
        <v>36</v>
      </c>
      <c r="B17" s="61"/>
      <c r="C17" s="61"/>
      <c r="D17" s="61"/>
      <c r="E17" s="61"/>
      <c r="F17" s="61"/>
      <c r="G17" s="61"/>
      <c r="H17" s="61"/>
    </row>
    <row r="18" spans="1:8" ht="12.75" customHeight="1" x14ac:dyDescent="0.2">
      <c r="A18" s="49" t="s">
        <v>8</v>
      </c>
      <c r="B18" s="60"/>
      <c r="C18" s="60"/>
      <c r="D18" s="60"/>
      <c r="E18" s="60"/>
      <c r="F18" s="60"/>
      <c r="G18" s="60"/>
      <c r="H18" s="60"/>
    </row>
    <row r="19" spans="1:8" ht="12.75" customHeight="1" x14ac:dyDescent="0.2">
      <c r="A19" s="49" t="s">
        <v>27</v>
      </c>
      <c r="B19" s="67"/>
      <c r="C19" s="67"/>
      <c r="D19" s="67"/>
      <c r="E19" s="67"/>
      <c r="F19" s="67"/>
      <c r="G19" s="67"/>
      <c r="H19" s="67"/>
    </row>
    <row r="20" spans="1:8" ht="12.75" customHeight="1" x14ac:dyDescent="0.2">
      <c r="A20" s="50" t="s">
        <v>283</v>
      </c>
      <c r="B20" s="61"/>
      <c r="C20" s="61"/>
      <c r="D20" s="61"/>
      <c r="E20" s="61"/>
      <c r="F20" s="61"/>
      <c r="G20" s="61"/>
      <c r="H20" s="61"/>
    </row>
    <row r="21" spans="1:8" s="48" customFormat="1" ht="39.6" customHeight="1" x14ac:dyDescent="0.2">
      <c r="A21" s="52" t="s">
        <v>284</v>
      </c>
      <c r="B21" s="51"/>
      <c r="C21" s="79"/>
      <c r="D21" s="90"/>
      <c r="E21" s="90"/>
      <c r="F21" s="90"/>
      <c r="G21" s="90"/>
      <c r="H21" s="78"/>
    </row>
    <row r="22" spans="1:8" ht="46.9" customHeight="1" x14ac:dyDescent="0.2">
      <c r="A22" s="52" t="s">
        <v>290</v>
      </c>
      <c r="B22" s="61"/>
      <c r="C22" s="61"/>
      <c r="D22" s="61"/>
      <c r="E22" s="61"/>
      <c r="F22" s="61"/>
      <c r="G22" s="61"/>
      <c r="H22" s="61"/>
    </row>
    <row r="23" spans="1:8" ht="22.15" customHeight="1" x14ac:dyDescent="0.2">
      <c r="A23" s="91" t="s">
        <v>26</v>
      </c>
      <c r="B23" s="79" t="s">
        <v>19</v>
      </c>
      <c r="C23" s="80"/>
      <c r="D23" s="80"/>
      <c r="E23" s="81"/>
      <c r="F23" s="8" t="s">
        <v>25</v>
      </c>
      <c r="G23" s="79" t="s">
        <v>29</v>
      </c>
      <c r="H23" s="81"/>
    </row>
    <row r="24" spans="1:8" ht="10.9" customHeight="1" x14ac:dyDescent="0.2">
      <c r="A24" s="92"/>
      <c r="B24" s="79"/>
      <c r="C24" s="80"/>
      <c r="D24" s="80"/>
      <c r="E24" s="81"/>
      <c r="F24" s="6"/>
      <c r="G24" s="79"/>
      <c r="H24" s="81"/>
    </row>
    <row r="25" spans="1:8" ht="41.65" customHeight="1" x14ac:dyDescent="0.2">
      <c r="A25" s="106" t="s">
        <v>285</v>
      </c>
      <c r="B25" s="61" t="s">
        <v>20</v>
      </c>
      <c r="C25" s="61"/>
      <c r="D25" s="79" t="s">
        <v>280</v>
      </c>
      <c r="E25" s="81"/>
      <c r="F25" s="79" t="s">
        <v>19</v>
      </c>
      <c r="G25" s="81"/>
      <c r="H25" s="8" t="s">
        <v>32</v>
      </c>
    </row>
    <row r="26" spans="1:8" ht="9.4" customHeight="1" x14ac:dyDescent="0.2">
      <c r="A26" s="107"/>
      <c r="B26" s="61"/>
      <c r="C26" s="61"/>
      <c r="D26" s="79"/>
      <c r="E26" s="81"/>
      <c r="F26" s="79"/>
      <c r="G26" s="81"/>
      <c r="H26" s="6"/>
    </row>
    <row r="27" spans="1:8" ht="16.149999999999999" customHeight="1" x14ac:dyDescent="0.2">
      <c r="A27" s="70" t="s">
        <v>15</v>
      </c>
      <c r="B27" s="70"/>
      <c r="C27" s="61"/>
      <c r="D27" s="61"/>
      <c r="E27" s="61"/>
      <c r="F27" s="61"/>
      <c r="G27" s="61"/>
      <c r="H27" s="61"/>
    </row>
    <row r="28" spans="1:8" ht="11.25" customHeight="1" x14ac:dyDescent="0.2">
      <c r="A28" s="70"/>
      <c r="B28" s="70"/>
      <c r="C28" s="61"/>
      <c r="D28" s="61"/>
      <c r="E28" s="61"/>
      <c r="F28" s="61"/>
      <c r="G28" s="61"/>
      <c r="H28" s="61"/>
    </row>
    <row r="29" spans="1:8" ht="24" customHeight="1" x14ac:dyDescent="0.2">
      <c r="A29" s="70"/>
      <c r="B29" s="70"/>
      <c r="C29" s="61"/>
      <c r="D29" s="61"/>
      <c r="E29" s="61"/>
      <c r="F29" s="61"/>
      <c r="G29" s="61"/>
      <c r="H29" s="61"/>
    </row>
    <row r="30" spans="1:8" ht="24" customHeight="1" x14ac:dyDescent="0.2">
      <c r="A30" s="38" t="s">
        <v>260</v>
      </c>
      <c r="B30" s="12"/>
      <c r="C30" s="79"/>
      <c r="D30" s="80"/>
      <c r="E30" s="80"/>
      <c r="F30" s="80"/>
      <c r="G30" s="80"/>
      <c r="H30" s="81"/>
    </row>
    <row r="31" spans="1:8" ht="19.899999999999999" customHeight="1" x14ac:dyDescent="0.2">
      <c r="A31" s="61" t="s">
        <v>261</v>
      </c>
      <c r="B31" s="61"/>
      <c r="C31" s="71" t="s">
        <v>188</v>
      </c>
      <c r="D31" s="71"/>
      <c r="E31" s="71"/>
      <c r="F31" s="71"/>
      <c r="G31" s="71"/>
      <c r="H31" s="71"/>
    </row>
    <row r="32" spans="1:8" ht="22.9" customHeight="1" x14ac:dyDescent="0.2">
      <c r="A32" s="9" t="s">
        <v>33</v>
      </c>
      <c r="B32" s="10"/>
      <c r="C32" s="85"/>
      <c r="D32" s="85"/>
      <c r="E32" s="85"/>
      <c r="F32" s="85"/>
      <c r="G32" s="85"/>
      <c r="H32" s="85"/>
    </row>
    <row r="33" spans="1:8" ht="36" customHeight="1" x14ac:dyDescent="0.2">
      <c r="A33" s="72" t="s">
        <v>287</v>
      </c>
      <c r="B33" s="73"/>
      <c r="C33" s="103" t="s">
        <v>262</v>
      </c>
      <c r="D33" s="104"/>
      <c r="E33" s="105"/>
      <c r="F33" s="100" t="s">
        <v>288</v>
      </c>
      <c r="G33" s="101"/>
      <c r="H33" s="53" t="s">
        <v>263</v>
      </c>
    </row>
    <row r="34" spans="1:8" ht="57" customHeight="1" x14ac:dyDescent="0.2">
      <c r="A34" s="130"/>
      <c r="B34" s="131"/>
      <c r="C34" s="132" t="str">
        <f>VLOOKUP(C31,'Технческий лист '!B1:C162,2,0)</f>
        <v>Учреждения начального и среднего профессионального образования, высшего профессионального и послевузовского образования, иное учреждение, осуществляющее образовательный процесс</v>
      </c>
      <c r="D34" s="133"/>
      <c r="E34" s="134"/>
      <c r="F34" s="132" t="str">
        <f>VLOOKUP(C34,'Технческий лист '!C1:D162,2,0)</f>
        <v>1 учащийся</v>
      </c>
      <c r="G34" s="134"/>
      <c r="H34" s="135"/>
    </row>
    <row r="35" spans="1:8" ht="28.5" customHeight="1" x14ac:dyDescent="0.2">
      <c r="A35" s="136" t="s">
        <v>297</v>
      </c>
      <c r="B35" s="137"/>
      <c r="C35" s="137"/>
      <c r="D35" s="137"/>
      <c r="E35" s="137"/>
      <c r="F35" s="137"/>
      <c r="G35" s="137"/>
      <c r="H35" s="138"/>
    </row>
    <row r="36" spans="1:8" ht="38.25" customHeight="1" x14ac:dyDescent="0.2">
      <c r="A36" s="130" t="s">
        <v>298</v>
      </c>
      <c r="B36" s="139"/>
      <c r="C36" s="139"/>
      <c r="D36" s="139"/>
      <c r="E36" s="139"/>
      <c r="F36" s="139"/>
      <c r="G36" s="139"/>
      <c r="H36" s="131"/>
    </row>
    <row r="37" spans="1:8" ht="16.5" customHeight="1" x14ac:dyDescent="0.2">
      <c r="A37" s="74"/>
      <c r="B37" s="102"/>
      <c r="C37" s="102"/>
      <c r="D37" s="102"/>
      <c r="E37" s="102"/>
      <c r="F37" s="102"/>
      <c r="G37" s="102"/>
      <c r="H37" s="75"/>
    </row>
    <row r="38" spans="1:8" ht="18" customHeight="1" x14ac:dyDescent="0.2">
      <c r="A38" s="93" t="s">
        <v>292</v>
      </c>
      <c r="B38" s="94"/>
      <c r="C38" s="97" t="s">
        <v>17</v>
      </c>
      <c r="D38" s="97" t="s">
        <v>9</v>
      </c>
      <c r="E38" s="97" t="s">
        <v>10</v>
      </c>
      <c r="F38" s="97" t="s">
        <v>11</v>
      </c>
      <c r="G38" s="76" t="s">
        <v>16</v>
      </c>
      <c r="H38" s="76"/>
    </row>
    <row r="39" spans="1:8" ht="22.9" customHeight="1" x14ac:dyDescent="0.2">
      <c r="A39" s="95"/>
      <c r="B39" s="96"/>
      <c r="C39" s="98"/>
      <c r="D39" s="99"/>
      <c r="E39" s="99"/>
      <c r="F39" s="98"/>
      <c r="G39" s="54" t="s">
        <v>296</v>
      </c>
      <c r="H39" s="54"/>
    </row>
    <row r="40" spans="1:8" s="48" customFormat="1" ht="14.65" customHeight="1" x14ac:dyDescent="0.2">
      <c r="A40" s="55" t="s">
        <v>293</v>
      </c>
      <c r="B40" s="56"/>
      <c r="C40" s="57"/>
      <c r="D40" s="58"/>
      <c r="E40" s="58"/>
      <c r="F40" s="57"/>
      <c r="G40" s="77"/>
      <c r="H40" s="78"/>
    </row>
    <row r="41" spans="1:8" ht="37.15" customHeight="1" x14ac:dyDescent="0.2">
      <c r="A41" s="61" t="s">
        <v>294</v>
      </c>
      <c r="B41" s="61"/>
      <c r="C41" s="69"/>
      <c r="D41" s="69"/>
      <c r="E41" s="69"/>
      <c r="F41" s="69"/>
      <c r="G41" s="69"/>
      <c r="H41" s="69"/>
    </row>
    <row r="42" spans="1:8" ht="52.5" customHeight="1" x14ac:dyDescent="0.2">
      <c r="A42" s="61" t="s">
        <v>295</v>
      </c>
      <c r="B42" s="61"/>
      <c r="C42" s="68" t="s">
        <v>21</v>
      </c>
      <c r="D42" s="69"/>
      <c r="E42" s="69"/>
      <c r="F42" s="68" t="s">
        <v>35</v>
      </c>
      <c r="G42" s="69"/>
      <c r="H42" s="69"/>
    </row>
    <row r="43" spans="1:8" ht="22.5" customHeight="1" x14ac:dyDescent="0.2">
      <c r="A43" s="61"/>
      <c r="B43" s="61"/>
      <c r="C43" s="69"/>
      <c r="D43" s="69"/>
      <c r="E43" s="69"/>
      <c r="F43" s="69"/>
      <c r="G43" s="69"/>
      <c r="H43" s="69"/>
    </row>
    <row r="44" spans="1:8" ht="12" customHeight="1" x14ac:dyDescent="0.2">
      <c r="A44" s="82" t="s">
        <v>28</v>
      </c>
      <c r="B44" s="82"/>
      <c r="C44" s="82"/>
      <c r="D44" s="82"/>
      <c r="E44" s="82"/>
      <c r="F44" s="82" t="s">
        <v>12</v>
      </c>
      <c r="G44" s="82"/>
      <c r="H44" s="82"/>
    </row>
    <row r="45" spans="1:8" ht="10.15" customHeight="1" x14ac:dyDescent="0.2">
      <c r="A45" s="82" t="s">
        <v>13</v>
      </c>
      <c r="B45" s="82"/>
      <c r="C45" s="82" t="s">
        <v>14</v>
      </c>
      <c r="D45" s="82"/>
      <c r="E45" s="82"/>
      <c r="F45" s="82"/>
      <c r="G45" s="82"/>
      <c r="H45" s="82"/>
    </row>
    <row r="46" spans="1:8" ht="10.15" customHeight="1" x14ac:dyDescent="0.2">
      <c r="A46" s="82"/>
      <c r="B46" s="82"/>
      <c r="C46" s="82"/>
      <c r="D46" s="82"/>
      <c r="E46" s="82"/>
      <c r="F46" s="85"/>
      <c r="G46" s="85"/>
      <c r="H46" s="85"/>
    </row>
    <row r="47" spans="1:8" ht="5.65" customHeight="1" x14ac:dyDescent="0.2">
      <c r="A47" s="84" t="s">
        <v>37</v>
      </c>
      <c r="B47" s="84"/>
      <c r="C47" s="84"/>
      <c r="D47" s="84"/>
      <c r="E47" s="84"/>
      <c r="F47" s="84"/>
      <c r="G47" s="84"/>
      <c r="H47" s="84"/>
    </row>
    <row r="48" spans="1:8" ht="14.65" hidden="1" customHeight="1" x14ac:dyDescent="0.2">
      <c r="A48" s="84"/>
      <c r="B48" s="84"/>
      <c r="C48" s="84"/>
      <c r="D48" s="84"/>
      <c r="E48" s="84"/>
      <c r="F48" s="84"/>
      <c r="G48" s="84"/>
      <c r="H48" s="84"/>
    </row>
    <row r="49" spans="1:8" ht="1.1499999999999999" customHeight="1" x14ac:dyDescent="0.2">
      <c r="A49" s="84"/>
      <c r="B49" s="84"/>
      <c r="C49" s="84"/>
      <c r="D49" s="84"/>
      <c r="E49" s="84"/>
      <c r="F49" s="84"/>
      <c r="G49" s="84"/>
      <c r="H49" s="84"/>
    </row>
    <row r="50" spans="1:8" ht="7.9" customHeight="1" x14ac:dyDescent="0.2">
      <c r="A50" s="84"/>
      <c r="B50" s="84"/>
      <c r="C50" s="84"/>
      <c r="D50" s="84"/>
      <c r="E50" s="84"/>
      <c r="F50" s="84"/>
      <c r="G50" s="84"/>
      <c r="H50" s="84"/>
    </row>
    <row r="51" spans="1:8" ht="18.399999999999999" customHeight="1" x14ac:dyDescent="0.2">
      <c r="A51" s="84"/>
      <c r="B51" s="84"/>
      <c r="C51" s="84"/>
      <c r="D51" s="84"/>
      <c r="E51" s="84"/>
      <c r="F51" s="84"/>
      <c r="G51" s="84"/>
      <c r="H51" s="84"/>
    </row>
    <row r="52" spans="1:8" ht="17.45" customHeight="1" x14ac:dyDescent="0.2">
      <c r="A52" s="84"/>
      <c r="B52" s="84"/>
      <c r="C52" s="84"/>
      <c r="D52" s="84"/>
      <c r="E52" s="84"/>
      <c r="F52" s="84"/>
      <c r="G52" s="84"/>
      <c r="H52" s="84"/>
    </row>
    <row r="53" spans="1:8" ht="10.5" customHeight="1" x14ac:dyDescent="0.2">
      <c r="A53" s="83" t="s">
        <v>289</v>
      </c>
      <c r="B53" s="83"/>
      <c r="C53" s="83"/>
      <c r="D53" s="83"/>
      <c r="E53" s="83"/>
      <c r="F53" s="83"/>
      <c r="G53" s="83"/>
      <c r="H53" s="83"/>
    </row>
    <row r="54" spans="1:8" ht="7.15" customHeight="1" x14ac:dyDescent="0.2">
      <c r="A54" s="83"/>
      <c r="B54" s="83"/>
      <c r="C54" s="83"/>
      <c r="D54" s="83"/>
      <c r="E54" s="83"/>
      <c r="F54" s="83"/>
      <c r="G54" s="83"/>
      <c r="H54" s="83"/>
    </row>
    <row r="55" spans="1:8" ht="19.5" customHeight="1" x14ac:dyDescent="0.2">
      <c r="A55" s="7"/>
      <c r="B55" s="7"/>
      <c r="C55" s="7"/>
      <c r="D55" s="7"/>
      <c r="E55" s="7"/>
      <c r="F55" s="7"/>
      <c r="G55" s="7"/>
      <c r="H55" s="7"/>
    </row>
    <row r="56" spans="1:8" ht="12.75" customHeight="1" x14ac:dyDescent="0.2">
      <c r="A56" s="7"/>
      <c r="B56" s="7"/>
      <c r="C56" s="7"/>
      <c r="D56" s="7"/>
      <c r="E56" s="7"/>
      <c r="F56" s="7"/>
      <c r="G56" s="7"/>
      <c r="H56" s="7"/>
    </row>
    <row r="112" ht="12" thickBot="1" x14ac:dyDescent="0.25"/>
    <row r="113" spans="16:19" ht="180" x14ac:dyDescent="0.2">
      <c r="P113" s="33" t="s">
        <v>264</v>
      </c>
      <c r="Q113" s="46" t="s">
        <v>100</v>
      </c>
      <c r="R113" s="46" t="s">
        <v>265</v>
      </c>
      <c r="S113" s="15" t="s">
        <v>42</v>
      </c>
    </row>
    <row r="114" spans="16:19" ht="30.75" thickBot="1" x14ac:dyDescent="0.25">
      <c r="P114" s="40" t="str">
        <f>Q114&amp;R114</f>
        <v>SPA салоныСалоны красоты</v>
      </c>
      <c r="Q114" s="34" t="s">
        <v>101</v>
      </c>
      <c r="R114" s="41" t="s">
        <v>266</v>
      </c>
      <c r="S114" s="21" t="s">
        <v>53</v>
      </c>
    </row>
    <row r="115" spans="16:19" ht="60" x14ac:dyDescent="0.2">
      <c r="P115" s="40" t="str">
        <f t="shared" ref="P115:P178" si="0">Q115&amp;R115</f>
        <v>автозаправочные станцииАвтозаправочные станции</v>
      </c>
      <c r="Q115" s="34" t="s">
        <v>102</v>
      </c>
      <c r="R115" s="41" t="s">
        <v>48</v>
      </c>
      <c r="S115" s="18" t="s">
        <v>49</v>
      </c>
    </row>
    <row r="116" spans="16:19" ht="195" x14ac:dyDescent="0.2">
      <c r="P116" s="40" t="str">
        <f t="shared" si="0"/>
        <v>автомастерскиеАвтомастерские, шиномонтажные мастерские, станции технического обслуживания</v>
      </c>
      <c r="Q116" s="34" t="s">
        <v>103</v>
      </c>
      <c r="R116" s="41" t="s">
        <v>50</v>
      </c>
      <c r="S116" s="21" t="s">
        <v>49</v>
      </c>
    </row>
    <row r="117" spans="16:19" ht="30" x14ac:dyDescent="0.2">
      <c r="P117" s="40" t="str">
        <f t="shared" si="0"/>
        <v>автомойкиАвтомойки</v>
      </c>
      <c r="Q117" s="35" t="s">
        <v>104</v>
      </c>
      <c r="R117" s="41" t="s">
        <v>51</v>
      </c>
      <c r="S117" s="21" t="s">
        <v>49</v>
      </c>
    </row>
    <row r="118" spans="16:19" ht="150" x14ac:dyDescent="0.2">
      <c r="P118" s="40" t="str">
        <f t="shared" si="0"/>
        <v>автосалоныМагазины промышленных товаров, магазины хозяйственных товаров</v>
      </c>
      <c r="Q118" s="34" t="s">
        <v>105</v>
      </c>
      <c r="R118" s="41" t="s">
        <v>69</v>
      </c>
      <c r="S118" s="21" t="s">
        <v>53</v>
      </c>
    </row>
    <row r="119" spans="16:19" ht="75" x14ac:dyDescent="0.2">
      <c r="P119" s="40" t="str">
        <f t="shared" si="0"/>
        <v>алкомаркетыПродовольственные магазины</v>
      </c>
      <c r="Q119" s="34" t="s">
        <v>106</v>
      </c>
      <c r="R119" s="41" t="s">
        <v>267</v>
      </c>
      <c r="S119" s="21" t="s">
        <v>53</v>
      </c>
    </row>
    <row r="120" spans="16:19" ht="60" x14ac:dyDescent="0.2">
      <c r="P120" s="40" t="str">
        <f t="shared" si="0"/>
        <v>апартаменты и апартотелиГостиничные объекты</v>
      </c>
      <c r="Q120" s="34" t="s">
        <v>107</v>
      </c>
      <c r="R120" s="41" t="s">
        <v>268</v>
      </c>
      <c r="S120" s="21" t="s">
        <v>56</v>
      </c>
    </row>
    <row r="121" spans="16:19" ht="150" x14ac:dyDescent="0.2">
      <c r="P121" s="40" t="str">
        <f t="shared" si="0"/>
        <v>аптеки, аптечные киоскиМагазины промышленных товаров, магазины хозяйственных товаров</v>
      </c>
      <c r="Q121" s="34" t="s">
        <v>108</v>
      </c>
      <c r="R121" s="41" t="s">
        <v>69</v>
      </c>
      <c r="S121" s="21" t="s">
        <v>53</v>
      </c>
    </row>
    <row r="122" spans="16:19" ht="120" x14ac:dyDescent="0.2">
      <c r="P122" s="40" t="str">
        <f t="shared" si="0"/>
        <v>ательеОрганизации социально-бытового обслуживания</v>
      </c>
      <c r="Q122" s="34" t="s">
        <v>109</v>
      </c>
      <c r="R122" s="34" t="s">
        <v>269</v>
      </c>
      <c r="S122" s="21" t="s">
        <v>53</v>
      </c>
    </row>
    <row r="123" spans="16:19" ht="30" x14ac:dyDescent="0.2">
      <c r="P123" s="40" t="str">
        <f t="shared" si="0"/>
        <v>бани, сауныБани, сауны</v>
      </c>
      <c r="Q123" s="34" t="s">
        <v>110</v>
      </c>
      <c r="R123" s="41" t="s">
        <v>52</v>
      </c>
      <c r="S123" s="21" t="s">
        <v>53</v>
      </c>
    </row>
    <row r="124" spans="16:19" ht="75" x14ac:dyDescent="0.2">
      <c r="P124" s="40" t="str">
        <f t="shared" si="0"/>
        <v>банки и кредитные организацииОрганизации и учреждения</v>
      </c>
      <c r="Q124" s="35" t="s">
        <v>111</v>
      </c>
      <c r="R124" s="34" t="s">
        <v>270</v>
      </c>
      <c r="S124" s="21" t="s">
        <v>72</v>
      </c>
    </row>
    <row r="125" spans="16:19" ht="30" x14ac:dyDescent="0.2">
      <c r="P125" s="40" t="str">
        <f t="shared" si="0"/>
        <v>барбершопыСалоны красоты</v>
      </c>
      <c r="Q125" s="34" t="s">
        <v>112</v>
      </c>
      <c r="R125" s="41" t="s">
        <v>266</v>
      </c>
      <c r="S125" s="21" t="s">
        <v>53</v>
      </c>
    </row>
    <row r="126" spans="16:19" ht="60" x14ac:dyDescent="0.2">
      <c r="P126" s="40" t="str">
        <f t="shared" si="0"/>
        <v>бассейны, аквапаркиБассейны, аквапарки</v>
      </c>
      <c r="Q126" s="34" t="s">
        <v>113</v>
      </c>
      <c r="R126" s="41" t="s">
        <v>54</v>
      </c>
      <c r="S126" s="21" t="s">
        <v>53</v>
      </c>
    </row>
    <row r="127" spans="16:19" ht="45" x14ac:dyDescent="0.2">
      <c r="P127" s="40" t="str">
        <f t="shared" si="0"/>
        <v>библиотеки, архивыБиблиотеки, архивы</v>
      </c>
      <c r="Q127" s="35" t="s">
        <v>114</v>
      </c>
      <c r="R127" s="41" t="s">
        <v>55</v>
      </c>
      <c r="S127" s="21" t="s">
        <v>56</v>
      </c>
    </row>
    <row r="128" spans="16:19" ht="30" x14ac:dyDescent="0.2">
      <c r="P128" s="40" t="str">
        <f t="shared" si="0"/>
        <v>бизнес-центрыБизнес-центры</v>
      </c>
      <c r="Q128" s="34" t="s">
        <v>115</v>
      </c>
      <c r="R128" s="41" t="s">
        <v>57</v>
      </c>
      <c r="S128" s="21" t="s">
        <v>53</v>
      </c>
    </row>
    <row r="129" spans="16:19" ht="75" x14ac:dyDescent="0.2">
      <c r="P129" s="40" t="str">
        <f t="shared" si="0"/>
        <v>бистро и закусочныеУчреждения общественного питания</v>
      </c>
      <c r="Q129" s="34" t="s">
        <v>116</v>
      </c>
      <c r="R129" s="34" t="s">
        <v>271</v>
      </c>
      <c r="S129" s="21" t="s">
        <v>53</v>
      </c>
    </row>
    <row r="130" spans="16:19" ht="150" x14ac:dyDescent="0.2">
      <c r="P130" s="40" t="str">
        <f t="shared" si="0"/>
        <v>ветеринарные аптекиМагазины промышленных товаров, магазины хозяйственных товаров</v>
      </c>
      <c r="Q130" s="34" t="s">
        <v>117</v>
      </c>
      <c r="R130" s="41" t="s">
        <v>69</v>
      </c>
      <c r="S130" s="21" t="s">
        <v>53</v>
      </c>
    </row>
    <row r="131" spans="16:19" ht="75" x14ac:dyDescent="0.2">
      <c r="P131" s="40" t="str">
        <f t="shared" si="0"/>
        <v>ветеринарные клиники и центрыОрганизации и учреждения</v>
      </c>
      <c r="Q131" s="36" t="s">
        <v>118</v>
      </c>
      <c r="R131" s="37" t="s">
        <v>270</v>
      </c>
      <c r="S131" s="21" t="s">
        <v>72</v>
      </c>
    </row>
    <row r="132" spans="16:19" ht="60" x14ac:dyDescent="0.2">
      <c r="P132" s="40" t="str">
        <f t="shared" si="0"/>
        <v>военные комиссариаты Организации и учреждения</v>
      </c>
      <c r="Q132" s="35" t="s">
        <v>119</v>
      </c>
      <c r="R132" s="34" t="s">
        <v>270</v>
      </c>
      <c r="S132" s="21" t="s">
        <v>72</v>
      </c>
    </row>
    <row r="133" spans="16:19" ht="409.6" thickBot="1" x14ac:dyDescent="0.25">
      <c r="P133" s="40" t="str">
        <f t="shared" si="0"/>
        <v>военные училищаУчреждения начального и среднего профессионального образования, высшего профессионального и послевузовского образования, иное учреждение, осуществляющее образовательный процесс</v>
      </c>
      <c r="Q133" s="37" t="s">
        <v>120</v>
      </c>
      <c r="R133" s="41" t="s">
        <v>272</v>
      </c>
      <c r="S133" s="31" t="s">
        <v>74</v>
      </c>
    </row>
    <row r="134" spans="16:19" ht="315" x14ac:dyDescent="0.2">
      <c r="P134" s="40" t="str">
        <f t="shared" si="0"/>
        <v>воинская частьОбъекты организаций, осуществляющих образовательную деятельность с круглосуточным пребыванием обучающихся (граждан)</v>
      </c>
      <c r="Q134" s="36" t="s">
        <v>121</v>
      </c>
      <c r="R134" s="41" t="s">
        <v>273</v>
      </c>
      <c r="S134" s="21" t="s">
        <v>56</v>
      </c>
    </row>
    <row r="135" spans="16:19" ht="105" x14ac:dyDescent="0.2">
      <c r="P135" s="40" t="str">
        <f t="shared" si="0"/>
        <v>гаражи, автостоянки, парковки закрытого типаГаражи, автостоянки, парковки закрытого типа</v>
      </c>
      <c r="Q135" s="35" t="s">
        <v>122</v>
      </c>
      <c r="R135" s="41" t="s">
        <v>60</v>
      </c>
      <c r="S135" s="21" t="s">
        <v>49</v>
      </c>
    </row>
    <row r="136" spans="16:19" ht="105" x14ac:dyDescent="0.2">
      <c r="P136" s="40" t="str">
        <f t="shared" si="0"/>
        <v>геронтологические центрыПансионаты, дома отдыха, туристические базы</v>
      </c>
      <c r="Q136" s="34" t="s">
        <v>123</v>
      </c>
      <c r="R136" s="42" t="s">
        <v>83</v>
      </c>
      <c r="S136" s="21" t="s">
        <v>84</v>
      </c>
    </row>
    <row r="137" spans="16:19" ht="75" x14ac:dyDescent="0.2">
      <c r="P137" s="40" t="str">
        <f t="shared" si="0"/>
        <v>гипермаркетыПродовольственные магазины</v>
      </c>
      <c r="Q137" s="34" t="s">
        <v>124</v>
      </c>
      <c r="R137" s="41" t="s">
        <v>267</v>
      </c>
      <c r="S137" s="21" t="s">
        <v>53</v>
      </c>
    </row>
    <row r="138" spans="16:19" ht="105" x14ac:dyDescent="0.2">
      <c r="P138" s="40" t="str">
        <f t="shared" si="0"/>
        <v>детские летние лагеряПансионаты, дома отдыха, туристические базы</v>
      </c>
      <c r="Q138" s="37" t="s">
        <v>125</v>
      </c>
      <c r="R138" s="42" t="s">
        <v>83</v>
      </c>
      <c r="S138" s="21" t="s">
        <v>84</v>
      </c>
    </row>
    <row r="139" spans="16:19" ht="105" x14ac:dyDescent="0.2">
      <c r="P139" s="40" t="str">
        <f t="shared" si="0"/>
        <v>детские садыДошкольные образовательные организации</v>
      </c>
      <c r="Q139" s="34" t="s">
        <v>126</v>
      </c>
      <c r="R139" s="41" t="s">
        <v>274</v>
      </c>
      <c r="S139" s="21" t="s">
        <v>63</v>
      </c>
    </row>
    <row r="140" spans="16:19" ht="285" x14ac:dyDescent="0.2">
      <c r="P140" s="40" t="str">
        <f t="shared" si="0"/>
        <v>диспансеры, амбулатории, поликлиники, больницы!!!
Организации и учреждения - если нет стационара
Пансионаты, дома отдыха, туристические базы - если есть стационар</v>
      </c>
      <c r="Q140" s="37" t="s">
        <v>127</v>
      </c>
      <c r="R140" s="37" t="s">
        <v>275</v>
      </c>
      <c r="S140" s="43"/>
    </row>
    <row r="141" spans="16:19" ht="60" x14ac:dyDescent="0.2">
      <c r="P141" s="40" t="str">
        <f t="shared" si="0"/>
        <v>дома ночного пребыванияГостиничные объекты</v>
      </c>
      <c r="Q141" s="37" t="s">
        <v>128</v>
      </c>
      <c r="R141" s="41" t="s">
        <v>268</v>
      </c>
      <c r="S141" s="21" t="s">
        <v>56</v>
      </c>
    </row>
    <row r="142" spans="16:19" ht="45" x14ac:dyDescent="0.2">
      <c r="P142" s="40" t="str">
        <f t="shared" si="0"/>
        <v>доставка едыПекарни (производство)</v>
      </c>
      <c r="Q142" s="37" t="s">
        <v>129</v>
      </c>
      <c r="R142" s="26" t="s">
        <v>86</v>
      </c>
      <c r="S142" s="21" t="s">
        <v>87</v>
      </c>
    </row>
    <row r="143" spans="16:19" ht="135" x14ac:dyDescent="0.2">
      <c r="P143" s="40" t="str">
        <f t="shared" si="0"/>
        <v>железнодорожные и автовокзалы, аэропорты, речные портыЖелезнодорожные и автовокзалы, аэропорты, речные порты</v>
      </c>
      <c r="Q143" s="34" t="s">
        <v>130</v>
      </c>
      <c r="R143" s="41" t="s">
        <v>64</v>
      </c>
      <c r="S143" s="21" t="s">
        <v>65</v>
      </c>
    </row>
    <row r="144" spans="16:19" ht="75" x14ac:dyDescent="0.2">
      <c r="P144" s="40" t="str">
        <f t="shared" si="0"/>
        <v>зоопарки, ботанические садыЗоопарки, ботанические сады</v>
      </c>
      <c r="Q144" s="34" t="s">
        <v>131</v>
      </c>
      <c r="R144" s="41" t="s">
        <v>66</v>
      </c>
      <c r="S144" s="21" t="s">
        <v>59</v>
      </c>
    </row>
    <row r="145" spans="16:19" ht="30.75" thickBot="1" x14ac:dyDescent="0.25">
      <c r="P145" s="40" t="str">
        <f t="shared" si="0"/>
        <v>имидж центрыСалоны красоты</v>
      </c>
      <c r="Q145" s="34" t="s">
        <v>132</v>
      </c>
      <c r="R145" s="41" t="s">
        <v>266</v>
      </c>
      <c r="S145" s="21" t="s">
        <v>53</v>
      </c>
    </row>
    <row r="146" spans="16:19" ht="60" x14ac:dyDescent="0.2">
      <c r="P146" s="40" t="str">
        <f t="shared" si="0"/>
        <v>индивидуальное домовладениеИндивидуальный жилой дом</v>
      </c>
      <c r="Q146" s="34" t="s">
        <v>133</v>
      </c>
      <c r="R146" s="41" t="s">
        <v>43</v>
      </c>
      <c r="S146" s="18" t="s">
        <v>44</v>
      </c>
    </row>
    <row r="147" spans="16:19" ht="409.6" thickBot="1" x14ac:dyDescent="0.25">
      <c r="P147" s="40" t="str">
        <f t="shared" si="0"/>
        <v>институты, университетыУчреждения начального и среднего профессионального образования, высшего профессионального и послевузовского образования, иное учреждение, осуществляющее образовательный процесс</v>
      </c>
      <c r="Q147" s="34" t="s">
        <v>134</v>
      </c>
      <c r="R147" s="41" t="s">
        <v>272</v>
      </c>
      <c r="S147" s="31" t="s">
        <v>74</v>
      </c>
    </row>
    <row r="148" spans="16:19" ht="75" x14ac:dyDescent="0.2">
      <c r="P148" s="40" t="str">
        <f t="shared" si="0"/>
        <v>кафе, бары, рестораныУчреждения общественного питания</v>
      </c>
      <c r="Q148" s="34" t="s">
        <v>135</v>
      </c>
      <c r="R148" s="41" t="s">
        <v>271</v>
      </c>
      <c r="S148" s="21" t="s">
        <v>53</v>
      </c>
    </row>
    <row r="149" spans="16:19" ht="90" x14ac:dyDescent="0.2">
      <c r="P149" s="40" t="str">
        <f t="shared" si="0"/>
        <v>киоски по продаже лотерейных билетовПалатки, киоски</v>
      </c>
      <c r="Q149" s="34" t="s">
        <v>136</v>
      </c>
      <c r="R149" s="41" t="s">
        <v>276</v>
      </c>
      <c r="S149" s="21" t="s">
        <v>53</v>
      </c>
    </row>
    <row r="150" spans="16:19" ht="75" x14ac:dyDescent="0.2">
      <c r="P150" s="40" t="str">
        <f t="shared" si="0"/>
        <v>кладбища, морги, крематорииКладбища, крематории</v>
      </c>
      <c r="Q150" s="34" t="s">
        <v>137</v>
      </c>
      <c r="R150" s="41" t="s">
        <v>67</v>
      </c>
      <c r="S150" s="21" t="s">
        <v>46</v>
      </c>
    </row>
    <row r="151" spans="16:19" ht="285" x14ac:dyDescent="0.2">
      <c r="P151" s="40" t="str">
        <f t="shared" si="0"/>
        <v>клиники венозной хирургии!!!
Организации и учреждения - если нет стационара
Пансионаты, дома отдыха, туристические базы - если есть стационар</v>
      </c>
      <c r="Q151" s="37" t="s">
        <v>138</v>
      </c>
      <c r="R151" s="37" t="s">
        <v>275</v>
      </c>
      <c r="S151" s="43"/>
    </row>
    <row r="152" spans="16:19" ht="285" x14ac:dyDescent="0.2">
      <c r="P152" s="40" t="str">
        <f t="shared" si="0"/>
        <v>клиники пластической и эстетической хирургии!!!
Организации и учреждения - если нет стационара
Пансионаты, дома отдыха, туристические базы - если есть стационар</v>
      </c>
      <c r="Q152" s="37" t="s">
        <v>139</v>
      </c>
      <c r="R152" s="37" t="s">
        <v>275</v>
      </c>
      <c r="S152" s="43"/>
    </row>
    <row r="153" spans="16:19" ht="120" x14ac:dyDescent="0.2">
      <c r="P153" s="40" t="str">
        <f t="shared" si="0"/>
        <v>клубы, кинотеатры, концертные залы, театры, циркиКлубы, кинотеатры, концертные залы, театры, цирки</v>
      </c>
      <c r="Q153" s="34" t="s">
        <v>140</v>
      </c>
      <c r="R153" s="41" t="s">
        <v>68</v>
      </c>
      <c r="S153" s="21" t="s">
        <v>56</v>
      </c>
    </row>
    <row r="154" spans="16:19" ht="195" x14ac:dyDescent="0.2">
      <c r="P154" s="40" t="str">
        <f t="shared" si="0"/>
        <v>книжные магазины (книги, учебники, канцтовары, товары для школы и т.д.)Магазины промышленных товаров, магазины хозяйственных товаров</v>
      </c>
      <c r="Q154" s="34" t="s">
        <v>141</v>
      </c>
      <c r="R154" s="41" t="s">
        <v>69</v>
      </c>
      <c r="S154" s="21" t="s">
        <v>53</v>
      </c>
    </row>
    <row r="155" spans="16:19" ht="150" x14ac:dyDescent="0.2">
      <c r="P155" s="40" t="str">
        <f t="shared" si="0"/>
        <v>кожгалантерияМагазины промышленных товаров, магазины хозяйственных товаров</v>
      </c>
      <c r="Q155" s="34" t="s">
        <v>142</v>
      </c>
      <c r="R155" s="41" t="s">
        <v>69</v>
      </c>
      <c r="S155" s="21" t="s">
        <v>53</v>
      </c>
    </row>
    <row r="156" spans="16:19" ht="409.6" thickBot="1" x14ac:dyDescent="0.25">
      <c r="P156" s="40" t="str">
        <f t="shared" si="0"/>
        <v>колледжиУчреждения начального и среднего профессионального образования, высшего профессионального и послевузовского образования, иное учреждение, осуществляющее образовательный процесс</v>
      </c>
      <c r="Q156" s="34" t="s">
        <v>143</v>
      </c>
      <c r="R156" s="41" t="s">
        <v>272</v>
      </c>
      <c r="S156" s="31" t="s">
        <v>74</v>
      </c>
    </row>
    <row r="157" spans="16:19" ht="225" x14ac:dyDescent="0.2">
      <c r="P157" s="40" t="str">
        <f t="shared" si="0"/>
        <v>компании, оказывающие строительные услуги населению (строительство, проектирование, ремонт и т.д.)Организации и учреждения</v>
      </c>
      <c r="Q157" s="35" t="s">
        <v>144</v>
      </c>
      <c r="R157" s="34" t="s">
        <v>270</v>
      </c>
      <c r="S157" s="21" t="s">
        <v>72</v>
      </c>
    </row>
    <row r="158" spans="16:19" ht="75" x14ac:dyDescent="0.2">
      <c r="P158" s="40" t="str">
        <f t="shared" si="0"/>
        <v>кондитерскиеУчреждения общественного питания</v>
      </c>
      <c r="Q158" s="34" t="s">
        <v>145</v>
      </c>
      <c r="R158" s="34" t="s">
        <v>271</v>
      </c>
      <c r="S158" s="21" t="s">
        <v>53</v>
      </c>
    </row>
    <row r="159" spans="16:19" ht="45" x14ac:dyDescent="0.2">
      <c r="P159" s="40" t="str">
        <f t="shared" si="0"/>
        <v>косметические салоныСалоны красоты</v>
      </c>
      <c r="Q159" s="34" t="s">
        <v>146</v>
      </c>
      <c r="R159" s="41" t="s">
        <v>266</v>
      </c>
      <c r="S159" s="21" t="s">
        <v>53</v>
      </c>
    </row>
    <row r="160" spans="16:19" ht="75" x14ac:dyDescent="0.2">
      <c r="P160" s="40" t="str">
        <f t="shared" si="0"/>
        <v>кофе на выносУчреждения общественного питания</v>
      </c>
      <c r="Q160" s="34" t="s">
        <v>147</v>
      </c>
      <c r="R160" s="34" t="s">
        <v>271</v>
      </c>
      <c r="S160" s="21" t="s">
        <v>53</v>
      </c>
    </row>
    <row r="161" spans="16:19" ht="75" x14ac:dyDescent="0.2">
      <c r="P161" s="40" t="str">
        <f t="shared" si="0"/>
        <v>кулинарииУчреждения общественного питания</v>
      </c>
      <c r="Q161" s="34" t="s">
        <v>148</v>
      </c>
      <c r="R161" s="34" t="s">
        <v>271</v>
      </c>
      <c r="S161" s="21" t="s">
        <v>53</v>
      </c>
    </row>
    <row r="162" spans="16:19" ht="285" x14ac:dyDescent="0.2">
      <c r="P162" s="40" t="str">
        <f t="shared" si="0"/>
        <v>лечебнодиагностические центры, центры здоровья!!!
Организации и учреждения - если нет стационара
Пансионаты, дома отдыха, туристические базы - если есть стационар</v>
      </c>
      <c r="Q162" s="37" t="s">
        <v>149</v>
      </c>
      <c r="R162" s="37" t="s">
        <v>275</v>
      </c>
      <c r="S162" s="43"/>
    </row>
    <row r="163" spans="16:19" ht="150" x14ac:dyDescent="0.2">
      <c r="P163" s="40" t="str">
        <f t="shared" si="0"/>
        <v>магазин товаров для хоббиМагазины промышленных товаров, магазины хозяйственных товаров</v>
      </c>
      <c r="Q163" s="34" t="s">
        <v>150</v>
      </c>
      <c r="R163" s="41" t="s">
        <v>69</v>
      </c>
      <c r="S163" s="21" t="s">
        <v>53</v>
      </c>
    </row>
    <row r="164" spans="16:19" ht="150" x14ac:dyDescent="0.2">
      <c r="P164" s="40" t="str">
        <f t="shared" si="0"/>
        <v>магазины автозапчастейМагазины промышленных товаров, магазины хозяйственных товаров</v>
      </c>
      <c r="Q164" s="34" t="s">
        <v>151</v>
      </c>
      <c r="R164" s="41" t="s">
        <v>69</v>
      </c>
      <c r="S164" s="21" t="s">
        <v>53</v>
      </c>
    </row>
    <row r="165" spans="16:19" ht="150" x14ac:dyDescent="0.2">
      <c r="P165" s="40" t="str">
        <f t="shared" si="0"/>
        <v>магазины бытовой химииМагазины промышленных товаров, магазины хозяйственных товаров</v>
      </c>
      <c r="Q165" s="34" t="s">
        <v>152</v>
      </c>
      <c r="R165" s="41" t="s">
        <v>69</v>
      </c>
      <c r="S165" s="21" t="s">
        <v>53</v>
      </c>
    </row>
    <row r="166" spans="16:19" ht="150" x14ac:dyDescent="0.2">
      <c r="P166" s="40" t="str">
        <f t="shared" si="0"/>
        <v>магазины инструментовМагазины промышленных товаров, магазины хозяйственных товаров</v>
      </c>
      <c r="Q166" s="34" t="s">
        <v>153</v>
      </c>
      <c r="R166" s="41" t="s">
        <v>69</v>
      </c>
      <c r="S166" s="21" t="s">
        <v>53</v>
      </c>
    </row>
    <row r="167" spans="16:19" ht="150" x14ac:dyDescent="0.2">
      <c r="P167" s="40" t="str">
        <f t="shared" si="0"/>
        <v>магазины косметикиМагазины промышленных товаров, магазины хозяйственных товаров</v>
      </c>
      <c r="Q167" s="34" t="s">
        <v>154</v>
      </c>
      <c r="R167" s="41" t="s">
        <v>69</v>
      </c>
      <c r="S167" s="21" t="s">
        <v>53</v>
      </c>
    </row>
    <row r="168" spans="16:19" ht="150" x14ac:dyDescent="0.2">
      <c r="P168" s="40" t="str">
        <f t="shared" si="0"/>
        <v>магазины крепежных изделийМагазины промышленных товаров, магазины хозяйственных товаров</v>
      </c>
      <c r="Q168" s="34" t="s">
        <v>155</v>
      </c>
      <c r="R168" s="41" t="s">
        <v>69</v>
      </c>
      <c r="S168" s="21" t="s">
        <v>53</v>
      </c>
    </row>
    <row r="169" spans="16:19" ht="150" x14ac:dyDescent="0.2">
      <c r="P169" s="40" t="str">
        <f t="shared" si="0"/>
        <v>магазины одежды и обувиМагазины промышленных товаров, магазины хозяйственных товаров</v>
      </c>
      <c r="Q169" s="34" t="s">
        <v>156</v>
      </c>
      <c r="R169" s="41" t="s">
        <v>69</v>
      </c>
      <c r="S169" s="21" t="s">
        <v>53</v>
      </c>
    </row>
    <row r="170" spans="16:19" ht="150" x14ac:dyDescent="0.2">
      <c r="P170" s="40" t="str">
        <f t="shared" si="0"/>
        <v>магазины ортопедических товаровМагазины промышленных товаров, магазины хозяйственных товаров</v>
      </c>
      <c r="Q170" s="34" t="s">
        <v>157</v>
      </c>
      <c r="R170" s="41" t="s">
        <v>69</v>
      </c>
      <c r="S170" s="21" t="s">
        <v>53</v>
      </c>
    </row>
    <row r="171" spans="16:19" ht="150" x14ac:dyDescent="0.2">
      <c r="P171" s="40" t="str">
        <f t="shared" si="0"/>
        <v>магазины отделочных материаловМагазины промышленных товаров, магазины хозяйственных товаров</v>
      </c>
      <c r="Q171" s="34" t="s">
        <v>158</v>
      </c>
      <c r="R171" s="41" t="s">
        <v>69</v>
      </c>
      <c r="S171" s="21" t="s">
        <v>53</v>
      </c>
    </row>
    <row r="172" spans="16:19" ht="180" x14ac:dyDescent="0.2">
      <c r="P172" s="40" t="str">
        <f t="shared" si="0"/>
        <v>магазины ритуальных товаров (памятники, кресты, гробы, венки, оградки и т.д.)Организации, оказывающие ритуальные услуги</v>
      </c>
      <c r="Q172" s="34" t="s">
        <v>159</v>
      </c>
      <c r="R172" s="41" t="s">
        <v>78</v>
      </c>
      <c r="S172" s="21" t="s">
        <v>53</v>
      </c>
    </row>
    <row r="173" spans="16:19" ht="225" x14ac:dyDescent="0.2">
      <c r="P173" s="40" t="str">
        <f t="shared" si="0"/>
        <v>магазины сложной техники (квадроциклы, мотоциклы, лодки с эл.приводом, яхты, снегоходы и т.д.)Магазины промышленных товаров, магазины хозяйственных товаров</v>
      </c>
      <c r="Q173" s="34" t="s">
        <v>160</v>
      </c>
      <c r="R173" s="41" t="s">
        <v>69</v>
      </c>
      <c r="S173" s="21" t="s">
        <v>53</v>
      </c>
    </row>
    <row r="174" spans="16:19" ht="150" x14ac:dyDescent="0.2">
      <c r="P174" s="40" t="str">
        <f t="shared" si="0"/>
        <v>магазины спецодеждыМагазины промышленных товаров, магазины хозяйственных товаров</v>
      </c>
      <c r="Q174" s="34" t="s">
        <v>161</v>
      </c>
      <c r="R174" s="41" t="s">
        <v>69</v>
      </c>
      <c r="S174" s="21" t="s">
        <v>53</v>
      </c>
    </row>
    <row r="175" spans="16:19" ht="150" x14ac:dyDescent="0.2">
      <c r="P175" s="40" t="str">
        <f t="shared" si="0"/>
        <v>магазины стройматериаловМагазины промышленных товаров, магазины хозяйственных товаров</v>
      </c>
      <c r="Q175" s="34" t="s">
        <v>162</v>
      </c>
      <c r="R175" s="41" t="s">
        <v>69</v>
      </c>
      <c r="S175" s="21" t="s">
        <v>53</v>
      </c>
    </row>
    <row r="176" spans="16:19" ht="150" x14ac:dyDescent="0.2">
      <c r="P176" s="40" t="str">
        <f t="shared" si="0"/>
        <v>магазины сувениров, антиквариатаМагазины промышленных товаров, магазины хозяйственных товаров</v>
      </c>
      <c r="Q176" s="34" t="s">
        <v>163</v>
      </c>
      <c r="R176" s="41" t="s">
        <v>69</v>
      </c>
      <c r="S176" s="21" t="s">
        <v>53</v>
      </c>
    </row>
    <row r="177" spans="16:19" ht="150" x14ac:dyDescent="0.2">
      <c r="P177" s="40" t="str">
        <f t="shared" si="0"/>
        <v>магазины табачной продукцииМагазины промышленных товаров, магазины хозяйственных товаров</v>
      </c>
      <c r="Q177" s="34" t="s">
        <v>164</v>
      </c>
      <c r="R177" s="41" t="s">
        <v>69</v>
      </c>
      <c r="S177" s="21" t="s">
        <v>53</v>
      </c>
    </row>
    <row r="178" spans="16:19" ht="150" x14ac:dyDescent="0.2">
      <c r="P178" s="40" t="str">
        <f t="shared" si="0"/>
        <v>магазины тканей, пряжи, швейных инструментовМагазины промышленных товаров, магазины хозяйственных товаров</v>
      </c>
      <c r="Q178" s="34" t="s">
        <v>165</v>
      </c>
      <c r="R178" s="41" t="s">
        <v>69</v>
      </c>
      <c r="S178" s="21" t="s">
        <v>53</v>
      </c>
    </row>
    <row r="179" spans="16:19" ht="150" x14ac:dyDescent="0.2">
      <c r="P179" s="40" t="str">
        <f t="shared" ref="P179:P242" si="1">Q179&amp;R179</f>
        <v>магазины товаров для взрослыхМагазины промышленных товаров, магазины хозяйственных товаров</v>
      </c>
      <c r="Q179" s="34" t="s">
        <v>166</v>
      </c>
      <c r="R179" s="41" t="s">
        <v>69</v>
      </c>
      <c r="S179" s="21" t="s">
        <v>53</v>
      </c>
    </row>
    <row r="180" spans="16:19" ht="150" x14ac:dyDescent="0.2">
      <c r="P180" s="40" t="str">
        <f t="shared" si="1"/>
        <v>магазины товаров для детейМагазины промышленных товаров, магазины хозяйственных товаров</v>
      </c>
      <c r="Q180" s="34" t="s">
        <v>167</v>
      </c>
      <c r="R180" s="41" t="s">
        <v>69</v>
      </c>
      <c r="S180" s="21" t="s">
        <v>53</v>
      </c>
    </row>
    <row r="181" spans="16:19" ht="240" x14ac:dyDescent="0.2">
      <c r="P181" s="40" t="str">
        <f t="shared" si="1"/>
        <v>магазины товаров для дома (домашний текстиль, шторы, посуда, статуэтки, картины, часы и т.д.)Магазины промышленных товаров, магазины хозяйственных товаров</v>
      </c>
      <c r="Q181" s="34" t="s">
        <v>168</v>
      </c>
      <c r="R181" s="41" t="s">
        <v>69</v>
      </c>
      <c r="S181" s="21" t="s">
        <v>53</v>
      </c>
    </row>
    <row r="182" spans="16:19" ht="150" x14ac:dyDescent="0.2">
      <c r="P182" s="40" t="str">
        <f t="shared" si="1"/>
        <v>магазины товаров для животныхМагазины промышленных товаров, магазины хозяйственных товаров</v>
      </c>
      <c r="Q182" s="34" t="s">
        <v>169</v>
      </c>
      <c r="R182" s="41" t="s">
        <v>69</v>
      </c>
      <c r="S182" s="21" t="s">
        <v>53</v>
      </c>
    </row>
    <row r="183" spans="16:19" ht="150" x14ac:dyDescent="0.2">
      <c r="P183" s="40" t="str">
        <f t="shared" si="1"/>
        <v>магазины товаров для рыбалкиМагазины промышленных товаров, магазины хозяйственных товаров</v>
      </c>
      <c r="Q183" s="34" t="s">
        <v>170</v>
      </c>
      <c r="R183" s="41" t="s">
        <v>69</v>
      </c>
      <c r="S183" s="21" t="s">
        <v>53</v>
      </c>
    </row>
    <row r="184" spans="16:19" ht="75" x14ac:dyDescent="0.2">
      <c r="P184" s="40" t="str">
        <f t="shared" si="1"/>
        <v>магазины у домаПродовольственные магазины</v>
      </c>
      <c r="Q184" s="34" t="s">
        <v>171</v>
      </c>
      <c r="R184" s="41" t="s">
        <v>267</v>
      </c>
      <c r="S184" s="21" t="s">
        <v>53</v>
      </c>
    </row>
    <row r="185" spans="16:19" ht="165" x14ac:dyDescent="0.2">
      <c r="P185" s="40" t="str">
        <f t="shared" si="1"/>
        <v>магазины упаковки (подарочная, профессиональная упаковка)Магазины промышленных товаров, магазины хозяйственных товаров</v>
      </c>
      <c r="Q185" s="34" t="s">
        <v>172</v>
      </c>
      <c r="R185" s="41" t="s">
        <v>69</v>
      </c>
      <c r="S185" s="21" t="s">
        <v>53</v>
      </c>
    </row>
    <row r="186" spans="16:19" ht="180" x14ac:dyDescent="0.2">
      <c r="P186" s="40" t="str">
        <f t="shared" si="1"/>
        <v>магазины хозяйственных товаров (ведра, тазы, щетки, веники, тряпки, швабры и т.д.)Магазины промышленных товаров, магазины хозяйственных товаров</v>
      </c>
      <c r="Q186" s="34" t="s">
        <v>173</v>
      </c>
      <c r="R186" s="41" t="s">
        <v>69</v>
      </c>
      <c r="S186" s="21" t="s">
        <v>53</v>
      </c>
    </row>
    <row r="187" spans="16:19" ht="150" x14ac:dyDescent="0.2">
      <c r="P187" s="40" t="str">
        <f t="shared" si="1"/>
        <v>магазины электронной техникиМагазины промышленных товаров, магазины хозяйственных товаров</v>
      </c>
      <c r="Q187" s="34" t="s">
        <v>174</v>
      </c>
      <c r="R187" s="41" t="s">
        <v>69</v>
      </c>
      <c r="S187" s="21" t="s">
        <v>53</v>
      </c>
    </row>
    <row r="188" spans="16:19" ht="150" x14ac:dyDescent="0.2">
      <c r="P188" s="40" t="str">
        <f t="shared" si="1"/>
        <v>магазины ювелирных изделийМагазины промышленных товаров, магазины хозяйственных товаров</v>
      </c>
      <c r="Q188" s="34" t="s">
        <v>175</v>
      </c>
      <c r="R188" s="41" t="s">
        <v>69</v>
      </c>
      <c r="S188" s="21" t="s">
        <v>53</v>
      </c>
    </row>
    <row r="189" spans="16:19" ht="45" x14ac:dyDescent="0.2">
      <c r="P189" s="40" t="str">
        <f t="shared" si="1"/>
        <v>массажные салоныСалоны красоты</v>
      </c>
      <c r="Q189" s="34" t="s">
        <v>176</v>
      </c>
      <c r="R189" s="41" t="s">
        <v>266</v>
      </c>
      <c r="S189" s="21" t="s">
        <v>53</v>
      </c>
    </row>
    <row r="190" spans="16:19" ht="165" x14ac:dyDescent="0.2">
      <c r="P190" s="40" t="str">
        <f t="shared" si="1"/>
        <v>мастерские по ремонту бытовой и компьютерной техники, ключей, очков, часовМастерские по ремонту компьютерной техники</v>
      </c>
      <c r="Q190" s="34" t="s">
        <v>177</v>
      </c>
      <c r="R190" s="34" t="s">
        <v>70</v>
      </c>
      <c r="S190" s="21" t="s">
        <v>53</v>
      </c>
    </row>
    <row r="191" spans="16:19" ht="120" x14ac:dyDescent="0.2">
      <c r="P191" s="40" t="str">
        <f t="shared" si="1"/>
        <v>мастерские по ремонту одежды, обувиОрганизации социально-бытового обслуживания</v>
      </c>
      <c r="Q191" s="34" t="s">
        <v>178</v>
      </c>
      <c r="R191" s="34" t="s">
        <v>269</v>
      </c>
      <c r="S191" s="21" t="s">
        <v>53</v>
      </c>
    </row>
    <row r="192" spans="16:19" ht="150" x14ac:dyDescent="0.2">
      <c r="P192" s="40" t="str">
        <f t="shared" si="1"/>
        <v>мебельные магазиныМагазины промышленных товаров, магазины хозяйственных товаров</v>
      </c>
      <c r="Q192" s="34" t="s">
        <v>179</v>
      </c>
      <c r="R192" s="41" t="s">
        <v>69</v>
      </c>
      <c r="S192" s="21" t="s">
        <v>53</v>
      </c>
    </row>
    <row r="193" spans="16:19" ht="285" x14ac:dyDescent="0.2">
      <c r="P193" s="40" t="str">
        <f t="shared" si="1"/>
        <v>медицинские центры!!!
Организации и учреждения - если нет стационара
Пансионаты, дома отдыха, туристические базы - если есть стационар</v>
      </c>
      <c r="Q193" s="37" t="s">
        <v>180</v>
      </c>
      <c r="R193" s="37" t="s">
        <v>275</v>
      </c>
      <c r="S193" s="43"/>
    </row>
    <row r="194" spans="16:19" ht="45" x14ac:dyDescent="0.2">
      <c r="P194" s="40" t="str">
        <f t="shared" si="1"/>
        <v>МКДМногоквартирный дом</v>
      </c>
      <c r="Q194" s="34" t="s">
        <v>181</v>
      </c>
      <c r="R194" s="41" t="s">
        <v>45</v>
      </c>
      <c r="S194" s="21" t="s">
        <v>46</v>
      </c>
    </row>
    <row r="195" spans="16:19" ht="75" x14ac:dyDescent="0.2">
      <c r="P195" s="40" t="str">
        <f t="shared" si="1"/>
        <v>мотели, гостевые дома, кемпингиГостиничные объекты</v>
      </c>
      <c r="Q195" s="34" t="s">
        <v>182</v>
      </c>
      <c r="R195" s="41" t="s">
        <v>268</v>
      </c>
      <c r="S195" s="21" t="s">
        <v>56</v>
      </c>
    </row>
    <row r="196" spans="16:19" ht="60" x14ac:dyDescent="0.2">
      <c r="P196" s="40" t="str">
        <f t="shared" si="1"/>
        <v>музеи, выставочные залыВыставочные залы, музеи</v>
      </c>
      <c r="Q196" s="34" t="s">
        <v>183</v>
      </c>
      <c r="R196" s="41" t="s">
        <v>58</v>
      </c>
      <c r="S196" s="21" t="s">
        <v>59</v>
      </c>
    </row>
    <row r="197" spans="16:19" ht="180" x14ac:dyDescent="0.25">
      <c r="P197" s="40" t="str">
        <f t="shared" si="1"/>
        <v>музыкальные и художественные школыОбщеобразовательные организации, организации дополнительного образования</v>
      </c>
      <c r="Q197" s="34" t="s">
        <v>184</v>
      </c>
      <c r="R197" s="44" t="s">
        <v>277</v>
      </c>
      <c r="S197" s="21" t="s">
        <v>74</v>
      </c>
    </row>
    <row r="198" spans="16:19" ht="165" x14ac:dyDescent="0.2">
      <c r="P198" s="40" t="str">
        <f t="shared" si="1"/>
        <v>научноисследовательские институты, конструкторское бюроНаучно-исследовательские, проектные институты и конструкторские бюро</v>
      </c>
      <c r="Q198" s="35" t="s">
        <v>185</v>
      </c>
      <c r="R198" s="41" t="s">
        <v>71</v>
      </c>
      <c r="S198" s="21" t="s">
        <v>72</v>
      </c>
    </row>
    <row r="199" spans="16:19" ht="180" x14ac:dyDescent="0.2">
      <c r="P199" s="40" t="str">
        <f t="shared" si="1"/>
        <v>образовательные центрыОбщеобразовательные организации, организации дополнительного образования</v>
      </c>
      <c r="Q199" s="34" t="s">
        <v>186</v>
      </c>
      <c r="R199" s="41" t="s">
        <v>277</v>
      </c>
      <c r="S199" s="21" t="s">
        <v>74</v>
      </c>
    </row>
    <row r="200" spans="16:19" ht="30" x14ac:dyDescent="0.2">
      <c r="P200" s="40" t="str">
        <f t="shared" si="1"/>
        <v>общежитияОбщежития</v>
      </c>
      <c r="Q200" s="34" t="s">
        <v>187</v>
      </c>
      <c r="R200" s="41" t="s">
        <v>47</v>
      </c>
      <c r="S200" s="24" t="s">
        <v>46</v>
      </c>
    </row>
    <row r="201" spans="16:19" ht="409.6" thickBot="1" x14ac:dyDescent="0.25">
      <c r="P201" s="40" t="str">
        <f t="shared" si="1"/>
        <v>общеобразовательные организации, организации дополнительного образованияУчреждения начального и среднего профессионального образования, высшего профессионального и послевузовского образования, иное учреждение, осуществляющее образовательный процесс</v>
      </c>
      <c r="Q201" s="34" t="s">
        <v>188</v>
      </c>
      <c r="R201" s="41" t="s">
        <v>272</v>
      </c>
      <c r="S201" s="31" t="s">
        <v>74</v>
      </c>
    </row>
    <row r="202" spans="16:19" ht="180" x14ac:dyDescent="0.2">
      <c r="P202" s="40" t="str">
        <f t="shared" si="1"/>
        <v>общеобразовательные школы/лицеиОбщеобразовательные организации, организации дополнительного образования</v>
      </c>
      <c r="Q202" s="34" t="s">
        <v>189</v>
      </c>
      <c r="R202" s="41" t="s">
        <v>277</v>
      </c>
      <c r="S202" s="21" t="s">
        <v>74</v>
      </c>
    </row>
    <row r="203" spans="16:19" ht="60" x14ac:dyDescent="0.2">
      <c r="P203" s="40" t="str">
        <f t="shared" si="1"/>
        <v>объекты почтовой связиОрганизации и учреждения</v>
      </c>
      <c r="Q203" s="35" t="s">
        <v>190</v>
      </c>
      <c r="R203" s="34" t="s">
        <v>270</v>
      </c>
      <c r="S203" s="21" t="s">
        <v>72</v>
      </c>
    </row>
    <row r="204" spans="16:19" ht="90" x14ac:dyDescent="0.2">
      <c r="P204" s="40" t="str">
        <f t="shared" si="1"/>
        <v>объекты религиозного назначенияОбъекты религиозного назначения</v>
      </c>
      <c r="Q204" s="34" t="s">
        <v>191</v>
      </c>
      <c r="R204" s="41" t="s">
        <v>76</v>
      </c>
      <c r="S204" s="21" t="s">
        <v>53</v>
      </c>
    </row>
    <row r="205" spans="16:19" ht="285" x14ac:dyDescent="0.2">
      <c r="P205" s="40" t="str">
        <f t="shared" si="1"/>
        <v>онкологические центры!!!
Организации и учреждения - если нет стационара
Пансионаты, дома отдыха, туристические базы - если есть стационар</v>
      </c>
      <c r="Q205" s="37" t="s">
        <v>192</v>
      </c>
      <c r="R205" s="37" t="s">
        <v>275</v>
      </c>
      <c r="S205" s="43"/>
    </row>
    <row r="206" spans="16:19" ht="150" x14ac:dyDescent="0.2">
      <c r="P206" s="40" t="str">
        <f t="shared" si="1"/>
        <v>оптикиМагазины промышленных товаров, магазины хозяйственных товаров</v>
      </c>
      <c r="Q206" s="34" t="s">
        <v>193</v>
      </c>
      <c r="R206" s="41" t="s">
        <v>69</v>
      </c>
      <c r="S206" s="21" t="s">
        <v>53</v>
      </c>
    </row>
    <row r="207" spans="16:19" ht="150" x14ac:dyDescent="0.2">
      <c r="P207" s="40" t="str">
        <f t="shared" si="1"/>
        <v>оптикиМагазины промышленных товаров, магазины хозяйственных товаров</v>
      </c>
      <c r="Q207" s="34" t="s">
        <v>193</v>
      </c>
      <c r="R207" s="41" t="s">
        <v>69</v>
      </c>
      <c r="S207" s="21" t="s">
        <v>53</v>
      </c>
    </row>
    <row r="208" spans="16:19" ht="345" x14ac:dyDescent="0.2">
      <c r="P208" s="40" t="str">
        <f t="shared" si="1"/>
        <v>организации, комплексные центры социального обслуживания населения (МФЦ, центры занятости, отделения налоговой, пенсионный фонд и т.д.)Организации и учреждения</v>
      </c>
      <c r="Q208" s="35" t="s">
        <v>194</v>
      </c>
      <c r="R208" s="34" t="s">
        <v>270</v>
      </c>
      <c r="S208" s="21" t="s">
        <v>72</v>
      </c>
    </row>
    <row r="209" spans="16:19" ht="195" x14ac:dyDescent="0.2">
      <c r="P209" s="40" t="str">
        <f t="shared" si="1"/>
        <v>организации, оказывающие услуги на дому (сборка мебели, «муж на час», услуги клининга и т.д.)Организации и учреждения</v>
      </c>
      <c r="Q209" s="36" t="s">
        <v>195</v>
      </c>
      <c r="R209" s="37" t="s">
        <v>270</v>
      </c>
      <c r="S209" s="21" t="s">
        <v>72</v>
      </c>
    </row>
    <row r="210" spans="16:19" ht="285" x14ac:dyDescent="0.2">
      <c r="P210" s="40" t="str">
        <f t="shared" si="1"/>
        <v>ортопедические центры!!!
Организации и учреждения - если нет стационара
Пансионаты, дома отдыха, туристические базы - если есть стационар</v>
      </c>
      <c r="Q210" s="37" t="s">
        <v>196</v>
      </c>
      <c r="R210" s="37" t="s">
        <v>275</v>
      </c>
      <c r="S210" s="43"/>
    </row>
    <row r="211" spans="16:19" ht="60" x14ac:dyDescent="0.2">
      <c r="P211" s="40" t="str">
        <f t="shared" si="1"/>
        <v>отели и гостиницы, хостелыГостиничные объекты</v>
      </c>
      <c r="Q211" s="34" t="s">
        <v>197</v>
      </c>
      <c r="R211" s="41" t="s">
        <v>268</v>
      </c>
      <c r="S211" s="21" t="s">
        <v>56</v>
      </c>
    </row>
    <row r="212" spans="16:19" ht="60" x14ac:dyDescent="0.2">
      <c r="P212" s="40" t="str">
        <f t="shared" si="1"/>
        <v>офисные помещенияОрганизации и учреждения</v>
      </c>
      <c r="Q212" s="35" t="s">
        <v>198</v>
      </c>
      <c r="R212" s="34" t="s">
        <v>270</v>
      </c>
      <c r="S212" s="21" t="s">
        <v>72</v>
      </c>
    </row>
    <row r="213" spans="16:19" ht="90" x14ac:dyDescent="0.2">
      <c r="P213" s="40" t="str">
        <f t="shared" si="1"/>
        <v>официальные церковные конфессииОбъекты религиозного назначения</v>
      </c>
      <c r="Q213" s="37" t="s">
        <v>199</v>
      </c>
      <c r="R213" s="37" t="s">
        <v>76</v>
      </c>
      <c r="S213" s="21" t="s">
        <v>53</v>
      </c>
    </row>
    <row r="214" spans="16:19" ht="30" x14ac:dyDescent="0.2">
      <c r="P214" s="40" t="str">
        <f t="shared" si="1"/>
        <v>палатки, киоскиПалатки, киоски</v>
      </c>
      <c r="Q214" s="34" t="s">
        <v>200</v>
      </c>
      <c r="R214" s="34" t="s">
        <v>276</v>
      </c>
      <c r="S214" s="21" t="s">
        <v>53</v>
      </c>
    </row>
    <row r="215" spans="16:19" ht="105" x14ac:dyDescent="0.2">
      <c r="P215" s="40" t="str">
        <f t="shared" si="1"/>
        <v>пансионаты, дома отдыха, базы отдыхаПансионаты, дома отдыха, туристические базы</v>
      </c>
      <c r="Q215" s="34" t="s">
        <v>201</v>
      </c>
      <c r="R215" s="41" t="s">
        <v>83</v>
      </c>
      <c r="S215" s="21" t="s">
        <v>84</v>
      </c>
    </row>
    <row r="216" spans="16:19" ht="30" x14ac:dyDescent="0.2">
      <c r="P216" s="40" t="str">
        <f t="shared" si="1"/>
        <v>парихмахерскиеСалоны красоты</v>
      </c>
      <c r="Q216" s="34" t="s">
        <v>202</v>
      </c>
      <c r="R216" s="41" t="s">
        <v>266</v>
      </c>
      <c r="S216" s="21" t="s">
        <v>53</v>
      </c>
    </row>
    <row r="217" spans="16:19" ht="45" x14ac:dyDescent="0.2">
      <c r="P217" s="40" t="str">
        <f t="shared" si="1"/>
        <v>парки, скверы, садыПарки, скверы, сады</v>
      </c>
      <c r="Q217" s="37" t="s">
        <v>203</v>
      </c>
      <c r="R217" s="34" t="s">
        <v>85</v>
      </c>
      <c r="S217" s="21" t="s">
        <v>53</v>
      </c>
    </row>
    <row r="218" spans="16:19" ht="45" x14ac:dyDescent="0.2">
      <c r="P218" s="40" t="str">
        <f t="shared" si="1"/>
        <v>пекарниПекарни (производство)</v>
      </c>
      <c r="Q218" s="37" t="s">
        <v>204</v>
      </c>
      <c r="R218" s="26" t="s">
        <v>86</v>
      </c>
      <c r="S218" s="21" t="s">
        <v>87</v>
      </c>
    </row>
    <row r="219" spans="16:19" ht="135" x14ac:dyDescent="0.2">
      <c r="P219" s="40" t="str">
        <f t="shared" si="1"/>
        <v>пирожковые, беляшные, пельменные, шаурмечные и т.дУчреждения общественного питания</v>
      </c>
      <c r="Q219" s="34" t="s">
        <v>205</v>
      </c>
      <c r="R219" s="34" t="s">
        <v>271</v>
      </c>
      <c r="S219" s="21" t="s">
        <v>53</v>
      </c>
    </row>
    <row r="220" spans="16:19" ht="75" x14ac:dyDescent="0.2">
      <c r="P220" s="40" t="str">
        <f t="shared" si="1"/>
        <v>пиццерииУчреждения общественного питания</v>
      </c>
      <c r="Q220" s="34" t="s">
        <v>206</v>
      </c>
      <c r="R220" s="34" t="s">
        <v>271</v>
      </c>
      <c r="S220" s="21" t="s">
        <v>53</v>
      </c>
    </row>
    <row r="221" spans="16:19" ht="15" x14ac:dyDescent="0.2">
      <c r="P221" s="40" t="str">
        <f t="shared" si="1"/>
        <v>пляжиПляжи</v>
      </c>
      <c r="Q221" s="37" t="s">
        <v>207</v>
      </c>
      <c r="R221" s="34" t="s">
        <v>88</v>
      </c>
      <c r="S221" s="21" t="s">
        <v>53</v>
      </c>
    </row>
    <row r="222" spans="16:19" ht="180" x14ac:dyDescent="0.2">
      <c r="P222" s="40" t="str">
        <f t="shared" si="1"/>
        <v>полицейские участки, исправительные учреждения, следственные изоляторы и т.д.Организации и учреждения</v>
      </c>
      <c r="Q222" s="35" t="s">
        <v>208</v>
      </c>
      <c r="R222" s="34" t="s">
        <v>270</v>
      </c>
      <c r="S222" s="21" t="s">
        <v>72</v>
      </c>
    </row>
    <row r="223" spans="16:19" ht="225" x14ac:dyDescent="0.2">
      <c r="P223" s="40" t="str">
        <f t="shared" si="1"/>
        <v>правительственные учреждения, администрации, комитеты, федеральные службы безопасности и т.д.Организации и учреждения</v>
      </c>
      <c r="Q223" s="35" t="s">
        <v>209</v>
      </c>
      <c r="R223" s="34" t="s">
        <v>270</v>
      </c>
      <c r="S223" s="21" t="s">
        <v>72</v>
      </c>
    </row>
    <row r="224" spans="16:19" ht="90" x14ac:dyDescent="0.2">
      <c r="P224" s="40" t="str">
        <f t="shared" si="1"/>
        <v>Прачечные, химчистки одежды и обувиПрачечные, химчистки одежды и обуви</v>
      </c>
      <c r="Q224" s="34" t="s">
        <v>80</v>
      </c>
      <c r="R224" s="41" t="s">
        <v>80</v>
      </c>
      <c r="S224" s="21" t="s">
        <v>53</v>
      </c>
    </row>
    <row r="225" spans="16:19" ht="255" x14ac:dyDescent="0.2">
      <c r="P225" s="40" t="str">
        <f t="shared" si="1"/>
        <v>предприятия промышленности (заводы, фабрики, цеха производства, склады и прочие производственные помещения)Предприятия иных отраслей промышленности, включая склады и прочие производственные помещения</v>
      </c>
      <c r="Q225" s="36" t="s">
        <v>210</v>
      </c>
      <c r="R225" s="41" t="s">
        <v>89</v>
      </c>
      <c r="S225" s="21" t="s">
        <v>72</v>
      </c>
    </row>
    <row r="226" spans="16:19" ht="105" x14ac:dyDescent="0.2">
      <c r="P226" s="40" t="str">
        <f t="shared" si="1"/>
        <v>прогимназииДошкольные образовательные организации</v>
      </c>
      <c r="Q226" s="37" t="s">
        <v>211</v>
      </c>
      <c r="R226" s="41" t="s">
        <v>274</v>
      </c>
      <c r="S226" s="21" t="s">
        <v>63</v>
      </c>
    </row>
    <row r="227" spans="16:19" ht="105" x14ac:dyDescent="0.2">
      <c r="P227" s="40" t="str">
        <f t="shared" si="1"/>
        <v>продовольственные и промтоварные рынкиРынки продовольственные, рынки промтоварные</v>
      </c>
      <c r="Q227" s="37" t="s">
        <v>212</v>
      </c>
      <c r="R227" s="41" t="s">
        <v>91</v>
      </c>
      <c r="S227" s="21" t="s">
        <v>53</v>
      </c>
    </row>
    <row r="228" spans="16:19" ht="60" x14ac:dyDescent="0.2">
      <c r="P228" s="40" t="str">
        <f t="shared" si="1"/>
        <v>производство полуфабрикатовПекарни (производство)</v>
      </c>
      <c r="Q228" s="37" t="s">
        <v>213</v>
      </c>
      <c r="R228" s="26" t="s">
        <v>86</v>
      </c>
      <c r="S228" s="21" t="s">
        <v>87</v>
      </c>
    </row>
    <row r="229" spans="16:19" ht="105" x14ac:dyDescent="0.25">
      <c r="P229" s="40" t="str">
        <f t="shared" si="1"/>
        <v>профилактории, санатории Пансионаты, дома отдыха, туристические базы</v>
      </c>
      <c r="Q229" s="34" t="s">
        <v>214</v>
      </c>
      <c r="R229" s="44" t="s">
        <v>83</v>
      </c>
      <c r="S229" s="21" t="s">
        <v>84</v>
      </c>
    </row>
    <row r="230" spans="16:19" ht="315" x14ac:dyDescent="0.25">
      <c r="P230" s="40" t="str">
        <f t="shared" si="1"/>
        <v>психоневрологические интернаты, детские домаинтернаты для умственно отсталых детей, домаинтернаты для детей с физическими недостаткамиОбъекты организаций, осуществляющих образовательную деятельность с круглосуточным пребыванием обучающихся (граждан)</v>
      </c>
      <c r="Q230" s="34" t="s">
        <v>215</v>
      </c>
      <c r="R230" s="44" t="s">
        <v>273</v>
      </c>
      <c r="S230" s="21" t="s">
        <v>56</v>
      </c>
    </row>
    <row r="231" spans="16:19" ht="150" x14ac:dyDescent="0.2">
      <c r="P231" s="40" t="str">
        <f t="shared" si="1"/>
        <v>пункты выдачи заказовМагазины промышленных товаров, магазины хозяйственных товаров</v>
      </c>
      <c r="Q231" s="34" t="s">
        <v>216</v>
      </c>
      <c r="R231" s="41" t="s">
        <v>69</v>
      </c>
      <c r="S231" s="21" t="s">
        <v>53</v>
      </c>
    </row>
    <row r="232" spans="16:19" ht="285" x14ac:dyDescent="0.2">
      <c r="P232" s="40" t="str">
        <f t="shared" si="1"/>
        <v>роддома!!!
Организации и учреждения - если нет стационара
Пансионаты, дома отдыха, туристические базы - если есть стационар</v>
      </c>
      <c r="Q232" s="37" t="s">
        <v>217</v>
      </c>
      <c r="R232" s="37" t="s">
        <v>275</v>
      </c>
      <c r="S232" s="43"/>
    </row>
    <row r="233" spans="16:19" ht="135" x14ac:dyDescent="0.2">
      <c r="P233" s="40" t="str">
        <f t="shared" si="1"/>
        <v>садоводческие кооперативы, садовоогородные товариществаСадоводческие кооперативы, садово-огородные товарищества</v>
      </c>
      <c r="Q233" s="34" t="s">
        <v>218</v>
      </c>
      <c r="R233" s="41" t="s">
        <v>92</v>
      </c>
      <c r="S233" s="21" t="s">
        <v>93</v>
      </c>
    </row>
    <row r="234" spans="16:19" ht="30" x14ac:dyDescent="0.2">
      <c r="P234" s="40" t="str">
        <f t="shared" si="1"/>
        <v>салоны красотыСалоны красоты</v>
      </c>
      <c r="Q234" s="34" t="s">
        <v>219</v>
      </c>
      <c r="R234" s="41" t="s">
        <v>266</v>
      </c>
      <c r="S234" s="21" t="s">
        <v>53</v>
      </c>
    </row>
    <row r="235" spans="16:19" ht="75" x14ac:dyDescent="0.2">
      <c r="P235" s="40" t="str">
        <f t="shared" si="1"/>
        <v>салоны маникюра и педикюраСалоны красоты</v>
      </c>
      <c r="Q235" s="34" t="s">
        <v>220</v>
      </c>
      <c r="R235" s="41" t="s">
        <v>266</v>
      </c>
      <c r="S235" s="21" t="s">
        <v>53</v>
      </c>
    </row>
    <row r="236" spans="16:19" ht="150" x14ac:dyDescent="0.2">
      <c r="P236" s="40" t="str">
        <f t="shared" si="1"/>
        <v>свадебные салоны, товары для бракосочетанияМагазины промышленных товаров, магазины хозяйственных товаров</v>
      </c>
      <c r="Q236" s="34" t="s">
        <v>221</v>
      </c>
      <c r="R236" s="41" t="s">
        <v>69</v>
      </c>
      <c r="S236" s="21" t="s">
        <v>53</v>
      </c>
    </row>
    <row r="237" spans="16:19" ht="315" x14ac:dyDescent="0.2">
      <c r="P237" s="40" t="str">
        <f t="shared" si="1"/>
        <v>социально-реабилитационные центры для несовершеннолетнихОбъекты организаций, осуществляющих образовательную деятельность с круглосуточным пребыванием обучающихся (граждан)</v>
      </c>
      <c r="Q237" s="34" t="s">
        <v>222</v>
      </c>
      <c r="R237" s="41" t="s">
        <v>273</v>
      </c>
      <c r="S237" s="21" t="s">
        <v>56</v>
      </c>
    </row>
    <row r="238" spans="16:19" ht="315" x14ac:dyDescent="0.2">
      <c r="P238" s="40" t="str">
        <f t="shared" si="1"/>
        <v>социальные приюты для детей и подростковОбъекты организаций, осуществляющих образовательную деятельность с круглосуточным пребыванием обучающихся (граждан)</v>
      </c>
      <c r="Q238" s="34" t="s">
        <v>223</v>
      </c>
      <c r="R238" s="37" t="s">
        <v>273</v>
      </c>
      <c r="S238" s="21" t="s">
        <v>56</v>
      </c>
    </row>
    <row r="239" spans="16:19" ht="105" x14ac:dyDescent="0.25">
      <c r="P239" s="40" t="str">
        <f t="shared" si="1"/>
        <v>специальные дома для одиноких престарелыхПансионаты, дома отдыха, туристические базы</v>
      </c>
      <c r="Q239" s="34" t="s">
        <v>224</v>
      </c>
      <c r="R239" s="45" t="s">
        <v>83</v>
      </c>
      <c r="S239" s="21" t="s">
        <v>84</v>
      </c>
    </row>
    <row r="240" spans="16:19" ht="135" x14ac:dyDescent="0.2">
      <c r="P240" s="40" t="str">
        <f t="shared" si="1"/>
        <v>спортивные клубы, фитнесс-центры, спортивные комплексыСпортивные клубы, центры, комплексы</v>
      </c>
      <c r="Q240" s="34" t="s">
        <v>225</v>
      </c>
      <c r="R240" s="41" t="s">
        <v>95</v>
      </c>
      <c r="S240" s="21" t="s">
        <v>46</v>
      </c>
    </row>
    <row r="241" spans="16:19" ht="180" x14ac:dyDescent="0.25">
      <c r="P241" s="40" t="str">
        <f t="shared" si="1"/>
        <v>спортивные школы (танцев, легкой атлетики, плавания, тенниса и т.д.)Общеобразовательные организации, организации дополнительного образования</v>
      </c>
      <c r="Q241" s="34" t="s">
        <v>226</v>
      </c>
      <c r="R241" s="44" t="s">
        <v>277</v>
      </c>
      <c r="S241" s="21" t="s">
        <v>74</v>
      </c>
    </row>
    <row r="242" spans="16:19" ht="285" x14ac:dyDescent="0.2">
      <c r="P242" s="40" t="str">
        <f t="shared" si="1"/>
        <v>станции переливания крови!!!
Организации и учреждения - если нет стационара
Пансионаты, дома отдыха, туристические базы - если есть стационар</v>
      </c>
      <c r="Q242" s="37" t="s">
        <v>227</v>
      </c>
      <c r="R242" s="37" t="s">
        <v>275</v>
      </c>
      <c r="S242" s="43"/>
    </row>
    <row r="243" spans="16:19" ht="285" x14ac:dyDescent="0.2">
      <c r="P243" s="40" t="str">
        <f t="shared" ref="P243:P274" si="2">Q243&amp;R243</f>
        <v>станции скорой и неотложной помощи!!!
Организации и учреждения - если нет стационара
Пансионаты, дома отдыха, туристические базы - если есть стационар</v>
      </c>
      <c r="Q243" s="37" t="s">
        <v>228</v>
      </c>
      <c r="R243" s="37" t="s">
        <v>275</v>
      </c>
      <c r="S243" s="43"/>
    </row>
    <row r="244" spans="16:19" ht="195" x14ac:dyDescent="0.2">
      <c r="P244" s="40" t="str">
        <f t="shared" si="2"/>
        <v>станции технического обслуживанияАвтомастерские, шиномонтажные мастерские, станции технического обслуживания</v>
      </c>
      <c r="Q244" s="34" t="s">
        <v>229</v>
      </c>
      <c r="R244" s="41" t="s">
        <v>50</v>
      </c>
      <c r="S244" s="21" t="s">
        <v>49</v>
      </c>
    </row>
    <row r="245" spans="16:19" ht="225" x14ac:dyDescent="0.25">
      <c r="P245" s="40" t="str">
        <f t="shared" si="2"/>
        <v>стационарные учреждения социального обслуживания (домаинтернаты для престарелых и инвалидов, Пансионаты, дома отдыха, туристические базы</v>
      </c>
      <c r="Q245" s="34" t="s">
        <v>230</v>
      </c>
      <c r="R245" s="44" t="s">
        <v>83</v>
      </c>
      <c r="S245" s="21" t="s">
        <v>84</v>
      </c>
    </row>
    <row r="246" spans="16:19" ht="75" x14ac:dyDescent="0.2">
      <c r="P246" s="40" t="str">
        <f t="shared" si="2"/>
        <v>столовыеУчреждения общественного питания</v>
      </c>
      <c r="Q246" s="34" t="s">
        <v>231</v>
      </c>
      <c r="R246" s="34" t="s">
        <v>271</v>
      </c>
      <c r="S246" s="21" t="s">
        <v>53</v>
      </c>
    </row>
    <row r="247" spans="16:19" ht="285" x14ac:dyDescent="0.2">
      <c r="P247" s="40" t="str">
        <f t="shared" si="2"/>
        <v>стоматологические клиники!!!
Организации и учреждения - если нет стационара
Пансионаты, дома отдыха, туристические базы - если есть стационар</v>
      </c>
      <c r="Q247" s="37" t="s">
        <v>232</v>
      </c>
      <c r="R247" s="37" t="s">
        <v>275</v>
      </c>
      <c r="S247" s="43"/>
    </row>
    <row r="248" spans="16:19" ht="75" x14ac:dyDescent="0.2">
      <c r="P248" s="40" t="str">
        <f t="shared" si="2"/>
        <v>супермаркетыПродовольственные магазины</v>
      </c>
      <c r="Q248" s="34" t="s">
        <v>233</v>
      </c>
      <c r="R248" s="41" t="s">
        <v>267</v>
      </c>
      <c r="S248" s="21" t="s">
        <v>53</v>
      </c>
    </row>
    <row r="249" spans="16:19" ht="135" x14ac:dyDescent="0.2">
      <c r="P249" s="40" t="str">
        <f t="shared" si="2"/>
        <v>территориальные центры социальной помощи семье и детямОрганизации и учреждения</v>
      </c>
      <c r="Q249" s="34" t="s">
        <v>234</v>
      </c>
      <c r="R249" s="34" t="s">
        <v>270</v>
      </c>
      <c r="S249" s="21" t="s">
        <v>72</v>
      </c>
    </row>
    <row r="250" spans="16:19" ht="135" x14ac:dyDescent="0.2">
      <c r="P250" s="40" t="str">
        <f t="shared" si="2"/>
        <v>торговоразвлекательные комплексы, торговые центрыТоргово-развлекательные комплексы, торговые центры</v>
      </c>
      <c r="Q250" s="34" t="s">
        <v>235</v>
      </c>
      <c r="R250" s="41" t="s">
        <v>96</v>
      </c>
      <c r="S250" s="21" t="s">
        <v>53</v>
      </c>
    </row>
    <row r="251" spans="16:19" ht="60" x14ac:dyDescent="0.2">
      <c r="P251" s="40" t="str">
        <f t="shared" si="2"/>
        <v>торговые павильоныПавильоны</v>
      </c>
      <c r="Q251" s="34" t="s">
        <v>236</v>
      </c>
      <c r="R251" s="41" t="s">
        <v>278</v>
      </c>
      <c r="S251" s="21" t="s">
        <v>53</v>
      </c>
    </row>
    <row r="252" spans="16:19" ht="105" x14ac:dyDescent="0.2">
      <c r="P252" s="40" t="str">
        <f t="shared" si="2"/>
        <v>торговые продовольственные павильоныПавильоны</v>
      </c>
      <c r="Q252" s="34" t="s">
        <v>237</v>
      </c>
      <c r="R252" s="41" t="s">
        <v>278</v>
      </c>
      <c r="S252" s="21" t="s">
        <v>53</v>
      </c>
    </row>
    <row r="253" spans="16:19" ht="150" x14ac:dyDescent="0.2">
      <c r="P253" s="40" t="str">
        <f t="shared" si="2"/>
        <v>точки продажи услуг связи и телефонииМагазины промышленных товаров, магазины хозяйственных товаров</v>
      </c>
      <c r="Q253" s="34" t="s">
        <v>238</v>
      </c>
      <c r="R253" s="41" t="s">
        <v>69</v>
      </c>
      <c r="S253" s="21" t="s">
        <v>53</v>
      </c>
    </row>
    <row r="254" spans="16:19" ht="60" x14ac:dyDescent="0.2">
      <c r="P254" s="40" t="str">
        <f t="shared" si="2"/>
        <v>туристические агентстваОрганизации и учреждения</v>
      </c>
      <c r="Q254" s="36" t="s">
        <v>239</v>
      </c>
      <c r="R254" s="37" t="s">
        <v>270</v>
      </c>
      <c r="S254" s="21" t="s">
        <v>72</v>
      </c>
    </row>
    <row r="255" spans="16:19" ht="75" x14ac:dyDescent="0.2">
      <c r="P255" s="40" t="str">
        <f t="shared" si="2"/>
        <v>универмагиПродовольственные магазины</v>
      </c>
      <c r="Q255" s="34" t="s">
        <v>240</v>
      </c>
      <c r="R255" s="41" t="s">
        <v>267</v>
      </c>
      <c r="S255" s="21" t="s">
        <v>53</v>
      </c>
    </row>
    <row r="256" spans="16:19" ht="75" x14ac:dyDescent="0.2">
      <c r="P256" s="40" t="str">
        <f t="shared" si="2"/>
        <v>универсамыПродовольственные магазины</v>
      </c>
      <c r="Q256" s="34" t="s">
        <v>241</v>
      </c>
      <c r="R256" s="41" t="s">
        <v>267</v>
      </c>
      <c r="S256" s="21" t="s">
        <v>53</v>
      </c>
    </row>
    <row r="257" spans="16:19" ht="120" x14ac:dyDescent="0.2">
      <c r="P257" s="40" t="str">
        <f t="shared" si="2"/>
        <v>фотоательеОрганизации социально-бытового обслуживания</v>
      </c>
      <c r="Q257" s="34" t="s">
        <v>242</v>
      </c>
      <c r="R257" s="34" t="s">
        <v>269</v>
      </c>
      <c r="S257" s="21" t="s">
        <v>53</v>
      </c>
    </row>
    <row r="258" spans="16:19" ht="180" x14ac:dyDescent="0.2">
      <c r="P258" s="40" t="str">
        <f t="shared" si="2"/>
        <v>художественные мастерские, входящие в Санкт-Петербургский Союз художниковМногоквартирный дом</v>
      </c>
      <c r="Q258" s="34" t="s">
        <v>243</v>
      </c>
      <c r="R258" s="41" t="s">
        <v>45</v>
      </c>
      <c r="S258" s="21" t="s">
        <v>46</v>
      </c>
    </row>
    <row r="259" spans="16:19" ht="150" x14ac:dyDescent="0.2">
      <c r="P259" s="40" t="str">
        <f t="shared" si="2"/>
        <v>цветочные магазиныМагазины промышленных товаров, магазины хозяйственных товаров</v>
      </c>
      <c r="Q259" s="34" t="s">
        <v>244</v>
      </c>
      <c r="R259" s="41" t="s">
        <v>69</v>
      </c>
      <c r="S259" s="21" t="s">
        <v>53</v>
      </c>
    </row>
    <row r="260" spans="16:19" ht="60" x14ac:dyDescent="0.2">
      <c r="P260" s="40" t="str">
        <f t="shared" si="2"/>
        <v>центры коррекции фигурыСалоны красоты</v>
      </c>
      <c r="Q260" s="34" t="s">
        <v>245</v>
      </c>
      <c r="R260" s="41" t="s">
        <v>266</v>
      </c>
      <c r="S260" s="21" t="s">
        <v>53</v>
      </c>
    </row>
    <row r="261" spans="16:19" ht="285" x14ac:dyDescent="0.2">
      <c r="P261" s="40" t="str">
        <f t="shared" si="2"/>
        <v>центры охраны зрения!!!
Организации и учреждения - если нет стационара
Пансионаты, дома отдыха, туристические базы - если есть стационар</v>
      </c>
      <c r="Q261" s="37" t="s">
        <v>246</v>
      </c>
      <c r="R261" s="37" t="s">
        <v>275</v>
      </c>
      <c r="S261" s="43"/>
    </row>
    <row r="262" spans="16:19" ht="180" x14ac:dyDescent="0.2">
      <c r="P262" s="40" t="str">
        <f t="shared" si="2"/>
        <v>центры развития ребенкаОбщеобразовательные организации, организации дополнительного образования</v>
      </c>
      <c r="Q262" s="37" t="s">
        <v>247</v>
      </c>
      <c r="R262" s="41" t="s">
        <v>277</v>
      </c>
      <c r="S262" s="21" t="s">
        <v>74</v>
      </c>
    </row>
    <row r="263" spans="16:19" ht="75" x14ac:dyDescent="0.2">
      <c r="P263" s="40" t="str">
        <f t="shared" si="2"/>
        <v>центры социального обслуживанияОрганизации и учреждения</v>
      </c>
      <c r="Q263" s="34" t="s">
        <v>248</v>
      </c>
      <c r="R263" s="34" t="s">
        <v>270</v>
      </c>
      <c r="S263" s="21" t="s">
        <v>72</v>
      </c>
    </row>
    <row r="264" spans="16:19" ht="105" x14ac:dyDescent="0.2">
      <c r="P264" s="40" t="str">
        <f t="shared" si="2"/>
        <v>центры (отделения) социальной помощи на домуОрганизации и учреждения</v>
      </c>
      <c r="Q264" s="37" t="s">
        <v>249</v>
      </c>
      <c r="R264" s="37" t="s">
        <v>270</v>
      </c>
      <c r="S264" s="21" t="s">
        <v>72</v>
      </c>
    </row>
    <row r="265" spans="16:19" ht="315" x14ac:dyDescent="0.2">
      <c r="P265" s="40" t="str">
        <f t="shared" si="2"/>
        <v>центры помощи детям, оставшимся без попечения родителейОбъекты организаций, осуществляющих образовательную деятельность с круглосуточным пребыванием обучающихся (граждан)</v>
      </c>
      <c r="Q265" s="34" t="s">
        <v>250</v>
      </c>
      <c r="R265" s="37" t="s">
        <v>273</v>
      </c>
      <c r="S265" s="21" t="s">
        <v>56</v>
      </c>
    </row>
    <row r="266" spans="16:19" ht="120" x14ac:dyDescent="0.2">
      <c r="P266" s="40" t="str">
        <f t="shared" si="2"/>
        <v>центры психологопедагогической помощи населениюОрганизации и учреждения</v>
      </c>
      <c r="Q266" s="34" t="s">
        <v>251</v>
      </c>
      <c r="R266" s="34" t="s">
        <v>270</v>
      </c>
      <c r="S266" s="21" t="s">
        <v>72</v>
      </c>
    </row>
    <row r="267" spans="16:19" ht="150" x14ac:dyDescent="0.2">
      <c r="P267" s="40" t="str">
        <f t="shared" si="2"/>
        <v>центры экстренной психологической помощи по телефонуОрганизации и учреждения</v>
      </c>
      <c r="Q267" s="34" t="s">
        <v>252</v>
      </c>
      <c r="R267" s="34" t="s">
        <v>270</v>
      </c>
      <c r="S267" s="21" t="s">
        <v>72</v>
      </c>
    </row>
    <row r="268" spans="16:19" ht="75" x14ac:dyDescent="0.2">
      <c r="P268" s="40" t="str">
        <f t="shared" si="2"/>
        <v>частное охранное предприятиеОрганизации и учреждения</v>
      </c>
      <c r="Q268" s="35" t="s">
        <v>253</v>
      </c>
      <c r="R268" s="34" t="s">
        <v>270</v>
      </c>
      <c r="S268" s="21" t="s">
        <v>72</v>
      </c>
    </row>
    <row r="269" spans="16:19" ht="105" x14ac:dyDescent="0.2">
      <c r="P269" s="40" t="str">
        <f t="shared" si="2"/>
        <v>частные детские садыДошкольные образовательные организации</v>
      </c>
      <c r="Q269" s="34" t="s">
        <v>254</v>
      </c>
      <c r="R269" s="41" t="s">
        <v>274</v>
      </c>
      <c r="S269" s="21" t="s">
        <v>63</v>
      </c>
    </row>
    <row r="270" spans="16:19" ht="285" x14ac:dyDescent="0.2">
      <c r="P270" s="40" t="str">
        <f t="shared" si="2"/>
        <v>частные лаборатории и клиники!!!
Организации и учреждения - если нет стационара
Пансионаты, дома отдыха, туристические базы - если есть стационар</v>
      </c>
      <c r="Q270" s="37" t="s">
        <v>255</v>
      </c>
      <c r="R270" s="37" t="s">
        <v>275</v>
      </c>
      <c r="S270" s="43"/>
    </row>
    <row r="271" spans="16:19" ht="120" x14ac:dyDescent="0.2">
      <c r="P271" s="40" t="str">
        <f t="shared" si="2"/>
        <v>частные творческие мастерскиеОрганизации социально-бытового обслуживания</v>
      </c>
      <c r="Q271" s="37" t="s">
        <v>256</v>
      </c>
      <c r="R271" s="37" t="s">
        <v>269</v>
      </c>
      <c r="S271" s="21" t="s">
        <v>53</v>
      </c>
    </row>
    <row r="272" spans="16:19" ht="195" x14ac:dyDescent="0.2">
      <c r="P272" s="40" t="str">
        <f t="shared" si="2"/>
        <v>шиномонтажные мастерскиеАвтомастерские, шиномонтажные мастерские, станции технического обслуживания</v>
      </c>
      <c r="Q272" s="34" t="s">
        <v>257</v>
      </c>
      <c r="R272" s="41" t="s">
        <v>50</v>
      </c>
      <c r="S272" s="21" t="s">
        <v>49</v>
      </c>
    </row>
    <row r="273" spans="16:19" ht="150" x14ac:dyDescent="0.2">
      <c r="P273" s="40" t="str">
        <f t="shared" si="2"/>
        <v>шоурумыМагазины промышленных товаров, магазины хозяйственных товаров</v>
      </c>
      <c r="Q273" s="34" t="s">
        <v>258</v>
      </c>
      <c r="R273" s="41" t="s">
        <v>69</v>
      </c>
      <c r="S273" s="21" t="s">
        <v>53</v>
      </c>
    </row>
    <row r="274" spans="16:19" ht="105" x14ac:dyDescent="0.2">
      <c r="P274" s="40" t="str">
        <f t="shared" si="2"/>
        <v>яслиДошкольные образовательные организации</v>
      </c>
      <c r="Q274" s="34" t="s">
        <v>259</v>
      </c>
      <c r="R274" s="41" t="s">
        <v>274</v>
      </c>
      <c r="S274" s="21" t="s">
        <v>63</v>
      </c>
    </row>
  </sheetData>
  <mergeCells count="78">
    <mergeCell ref="F33:G33"/>
    <mergeCell ref="A36:H37"/>
    <mergeCell ref="C33:E33"/>
    <mergeCell ref="C34:E34"/>
    <mergeCell ref="A25:A26"/>
    <mergeCell ref="A35:H35"/>
    <mergeCell ref="C32:H32"/>
    <mergeCell ref="C30:H30"/>
    <mergeCell ref="F34:G34"/>
    <mergeCell ref="F25:G25"/>
    <mergeCell ref="D26:E26"/>
    <mergeCell ref="F26:G26"/>
    <mergeCell ref="B26:C26"/>
    <mergeCell ref="B25:C25"/>
    <mergeCell ref="A38:B39"/>
    <mergeCell ref="C38:C39"/>
    <mergeCell ref="D38:D39"/>
    <mergeCell ref="E38:E39"/>
    <mergeCell ref="F38:F39"/>
    <mergeCell ref="G1:H1"/>
    <mergeCell ref="B23:E23"/>
    <mergeCell ref="A1:F1"/>
    <mergeCell ref="A2:H2"/>
    <mergeCell ref="D5:H5"/>
    <mergeCell ref="A6:C6"/>
    <mergeCell ref="D6:H6"/>
    <mergeCell ref="A3:C3"/>
    <mergeCell ref="D3:H3"/>
    <mergeCell ref="A5:C5"/>
    <mergeCell ref="A4:C4"/>
    <mergeCell ref="D4:H4"/>
    <mergeCell ref="G23:H23"/>
    <mergeCell ref="C21:H21"/>
    <mergeCell ref="A23:A24"/>
    <mergeCell ref="G24:H24"/>
    <mergeCell ref="A44:E44"/>
    <mergeCell ref="A45:B45"/>
    <mergeCell ref="C43:E43"/>
    <mergeCell ref="F43:H43"/>
    <mergeCell ref="A53:H54"/>
    <mergeCell ref="A47:H52"/>
    <mergeCell ref="F46:H46"/>
    <mergeCell ref="F44:H45"/>
    <mergeCell ref="A46:B46"/>
    <mergeCell ref="C45:E45"/>
    <mergeCell ref="C46:E46"/>
    <mergeCell ref="B15:H15"/>
    <mergeCell ref="B12:H12"/>
    <mergeCell ref="A42:B43"/>
    <mergeCell ref="C42:E42"/>
    <mergeCell ref="F42:H42"/>
    <mergeCell ref="A41:B41"/>
    <mergeCell ref="C41:H41"/>
    <mergeCell ref="A27:B29"/>
    <mergeCell ref="C27:H29"/>
    <mergeCell ref="A31:B31"/>
    <mergeCell ref="C31:H31"/>
    <mergeCell ref="A33:B34"/>
    <mergeCell ref="G38:H38"/>
    <mergeCell ref="G40:H40"/>
    <mergeCell ref="B24:E24"/>
    <mergeCell ref="D25:E25"/>
    <mergeCell ref="B20:H20"/>
    <mergeCell ref="B22:H22"/>
    <mergeCell ref="B17:H17"/>
    <mergeCell ref="B18:H18"/>
    <mergeCell ref="C16:H16"/>
    <mergeCell ref="B19:H19"/>
    <mergeCell ref="A7:C7"/>
    <mergeCell ref="D7:H7"/>
    <mergeCell ref="B13:H13"/>
    <mergeCell ref="A8:C8"/>
    <mergeCell ref="B14:H14"/>
    <mergeCell ref="D8:H8"/>
    <mergeCell ref="A9:C9"/>
    <mergeCell ref="D9:H9"/>
    <mergeCell ref="B11:H11"/>
    <mergeCell ref="A10:H10"/>
  </mergeCells>
  <dataValidations count="1">
    <dataValidation type="list" allowBlank="1" showInputMessage="1" showErrorMessage="1" sqref="C31:H31">
      <formula1>$Q$114:$Q$274</formula1>
    </dataValidation>
  </dataValidations>
  <pageMargins left="0.43307086614173229" right="0.23622047244094491" top="0.35433070866141736" bottom="0.55118110236220474" header="0.31496062992125984" footer="0.31496062992125984"/>
  <pageSetup paperSize="9" scale="10" orientation="portrait" r:id="rId1"/>
  <customProperties>
    <customPr name="LastActive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workbookViewId="0">
      <selection activeCell="H15" sqref="H15"/>
    </sheetView>
  </sheetViews>
  <sheetFormatPr defaultRowHeight="15" x14ac:dyDescent="0.25"/>
  <sheetData>
    <row r="1" spans="1:15" s="1" customFormat="1" ht="19.5" thickBot="1" x14ac:dyDescent="0.3">
      <c r="A1" s="117" t="s">
        <v>22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5" s="2" customFormat="1" ht="12.75" thickBot="1" x14ac:dyDescent="0.25">
      <c r="A2" s="118" t="s">
        <v>23</v>
      </c>
      <c r="B2" s="119"/>
      <c r="C2" s="119"/>
      <c r="D2" s="119"/>
      <c r="E2" s="119"/>
      <c r="F2" s="119"/>
      <c r="G2" s="119"/>
      <c r="H2" s="119"/>
      <c r="I2" s="119"/>
      <c r="J2" s="120"/>
    </row>
    <row r="3" spans="1:15" ht="234" customHeight="1" thickBot="1" x14ac:dyDescent="0.3">
      <c r="A3" s="121" t="s">
        <v>38</v>
      </c>
      <c r="B3" s="122"/>
      <c r="C3" s="122"/>
      <c r="D3" s="122"/>
      <c r="E3" s="122"/>
      <c r="F3" s="122"/>
      <c r="G3" s="122"/>
      <c r="H3" s="122"/>
      <c r="I3" s="122"/>
      <c r="J3" s="123"/>
      <c r="O3" s="3"/>
    </row>
    <row r="4" spans="1:15" ht="19.5" thickBot="1" x14ac:dyDescent="0.3">
      <c r="A4" s="124" t="s">
        <v>24</v>
      </c>
      <c r="B4" s="125"/>
      <c r="C4" s="125"/>
      <c r="D4" s="126"/>
      <c r="E4" s="127"/>
      <c r="F4" s="128"/>
      <c r="G4" s="128"/>
      <c r="H4" s="128"/>
      <c r="I4" s="128"/>
      <c r="J4" s="129"/>
    </row>
    <row r="5" spans="1:15" ht="23.25" customHeight="1" x14ac:dyDescent="0.25">
      <c r="A5" s="108" t="s">
        <v>39</v>
      </c>
      <c r="B5" s="109"/>
      <c r="C5" s="109"/>
      <c r="D5" s="109"/>
      <c r="E5" s="109"/>
      <c r="F5" s="109"/>
      <c r="G5" s="109"/>
      <c r="H5" s="109"/>
      <c r="I5" s="109"/>
      <c r="J5" s="110"/>
    </row>
    <row r="6" spans="1:15" x14ac:dyDescent="0.25">
      <c r="A6" s="111"/>
      <c r="B6" s="112"/>
      <c r="C6" s="112"/>
      <c r="D6" s="112"/>
      <c r="E6" s="112"/>
      <c r="F6" s="112"/>
      <c r="G6" s="112"/>
      <c r="H6" s="112"/>
      <c r="I6" s="112"/>
      <c r="J6" s="113"/>
    </row>
    <row r="7" spans="1:15" ht="30" customHeight="1" thickBot="1" x14ac:dyDescent="0.3">
      <c r="A7" s="114"/>
      <c r="B7" s="115"/>
      <c r="C7" s="115"/>
      <c r="D7" s="115"/>
      <c r="E7" s="115"/>
      <c r="F7" s="115"/>
      <c r="G7" s="115"/>
      <c r="H7" s="115"/>
      <c r="I7" s="115"/>
      <c r="J7" s="116"/>
    </row>
    <row r="10" spans="1:15" x14ac:dyDescent="0.25">
      <c r="A10" s="4"/>
    </row>
  </sheetData>
  <mergeCells count="6">
    <mergeCell ref="A5:J7"/>
    <mergeCell ref="A1:J1"/>
    <mergeCell ref="A2:J2"/>
    <mergeCell ref="A3:J3"/>
    <mergeCell ref="A4:D4"/>
    <mergeCell ref="E4:J4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3"/>
  <sheetViews>
    <sheetView topLeftCell="A2" workbookViewId="0">
      <selection activeCell="A162" sqref="A2:A162"/>
    </sheetView>
  </sheetViews>
  <sheetFormatPr defaultRowHeight="17.25" customHeight="1" x14ac:dyDescent="0.25"/>
  <cols>
    <col min="1" max="1" width="62.85546875" customWidth="1"/>
  </cols>
  <sheetData>
    <row r="1" spans="1:1" ht="17.25" customHeight="1" x14ac:dyDescent="0.25">
      <c r="A1" s="33" t="s">
        <v>100</v>
      </c>
    </row>
    <row r="2" spans="1:1" ht="17.25" customHeight="1" x14ac:dyDescent="0.25">
      <c r="A2" s="34" t="s">
        <v>101</v>
      </c>
    </row>
    <row r="3" spans="1:1" ht="17.25" customHeight="1" x14ac:dyDescent="0.25">
      <c r="A3" s="34" t="s">
        <v>102</v>
      </c>
    </row>
    <row r="4" spans="1:1" ht="17.25" customHeight="1" x14ac:dyDescent="0.25">
      <c r="A4" s="34" t="s">
        <v>103</v>
      </c>
    </row>
    <row r="5" spans="1:1" ht="17.25" customHeight="1" x14ac:dyDescent="0.25">
      <c r="A5" s="35" t="s">
        <v>104</v>
      </c>
    </row>
    <row r="6" spans="1:1" ht="17.25" customHeight="1" x14ac:dyDescent="0.25">
      <c r="A6" s="34" t="s">
        <v>105</v>
      </c>
    </row>
    <row r="7" spans="1:1" ht="17.25" customHeight="1" x14ac:dyDescent="0.25">
      <c r="A7" s="34" t="s">
        <v>106</v>
      </c>
    </row>
    <row r="8" spans="1:1" ht="17.25" customHeight="1" x14ac:dyDescent="0.25">
      <c r="A8" s="34" t="s">
        <v>107</v>
      </c>
    </row>
    <row r="9" spans="1:1" ht="17.25" customHeight="1" x14ac:dyDescent="0.25">
      <c r="A9" s="34" t="s">
        <v>108</v>
      </c>
    </row>
    <row r="10" spans="1:1" ht="17.25" customHeight="1" x14ac:dyDescent="0.25">
      <c r="A10" s="34" t="s">
        <v>109</v>
      </c>
    </row>
    <row r="11" spans="1:1" ht="17.25" customHeight="1" x14ac:dyDescent="0.25">
      <c r="A11" s="34" t="s">
        <v>110</v>
      </c>
    </row>
    <row r="12" spans="1:1" ht="17.25" customHeight="1" x14ac:dyDescent="0.25">
      <c r="A12" s="35" t="s">
        <v>111</v>
      </c>
    </row>
    <row r="13" spans="1:1" ht="17.25" customHeight="1" x14ac:dyDescent="0.25">
      <c r="A13" s="34" t="s">
        <v>112</v>
      </c>
    </row>
    <row r="14" spans="1:1" ht="17.25" customHeight="1" x14ac:dyDescent="0.25">
      <c r="A14" s="34" t="s">
        <v>113</v>
      </c>
    </row>
    <row r="15" spans="1:1" ht="17.25" customHeight="1" x14ac:dyDescent="0.25">
      <c r="A15" s="35" t="s">
        <v>114</v>
      </c>
    </row>
    <row r="16" spans="1:1" ht="17.25" customHeight="1" x14ac:dyDescent="0.25">
      <c r="A16" s="34" t="s">
        <v>115</v>
      </c>
    </row>
    <row r="17" spans="1:1" ht="17.25" customHeight="1" x14ac:dyDescent="0.25">
      <c r="A17" s="34" t="s">
        <v>116</v>
      </c>
    </row>
    <row r="18" spans="1:1" ht="17.25" customHeight="1" x14ac:dyDescent="0.25">
      <c r="A18" s="34" t="s">
        <v>117</v>
      </c>
    </row>
    <row r="19" spans="1:1" ht="17.25" customHeight="1" x14ac:dyDescent="0.25">
      <c r="A19" s="36" t="s">
        <v>118</v>
      </c>
    </row>
    <row r="20" spans="1:1" ht="17.25" customHeight="1" x14ac:dyDescent="0.25">
      <c r="A20" s="35" t="s">
        <v>119</v>
      </c>
    </row>
    <row r="21" spans="1:1" ht="17.25" customHeight="1" x14ac:dyDescent="0.25">
      <c r="A21" s="37" t="s">
        <v>120</v>
      </c>
    </row>
    <row r="22" spans="1:1" ht="17.25" customHeight="1" x14ac:dyDescent="0.25">
      <c r="A22" s="36" t="s">
        <v>121</v>
      </c>
    </row>
    <row r="23" spans="1:1" ht="17.25" customHeight="1" x14ac:dyDescent="0.25">
      <c r="A23" s="35" t="s">
        <v>122</v>
      </c>
    </row>
    <row r="24" spans="1:1" ht="17.25" customHeight="1" x14ac:dyDescent="0.25">
      <c r="A24" s="34" t="s">
        <v>123</v>
      </c>
    </row>
    <row r="25" spans="1:1" ht="17.25" customHeight="1" x14ac:dyDescent="0.25">
      <c r="A25" s="34" t="s">
        <v>124</v>
      </c>
    </row>
    <row r="26" spans="1:1" ht="17.25" customHeight="1" x14ac:dyDescent="0.25">
      <c r="A26" s="37" t="s">
        <v>125</v>
      </c>
    </row>
    <row r="27" spans="1:1" ht="17.25" customHeight="1" x14ac:dyDescent="0.25">
      <c r="A27" s="34" t="s">
        <v>126</v>
      </c>
    </row>
    <row r="28" spans="1:1" ht="17.25" customHeight="1" x14ac:dyDescent="0.25">
      <c r="A28" s="37" t="s">
        <v>127</v>
      </c>
    </row>
    <row r="29" spans="1:1" ht="17.25" customHeight="1" x14ac:dyDescent="0.25">
      <c r="A29" s="37" t="s">
        <v>128</v>
      </c>
    </row>
    <row r="30" spans="1:1" ht="17.25" customHeight="1" x14ac:dyDescent="0.25">
      <c r="A30" s="37" t="s">
        <v>129</v>
      </c>
    </row>
    <row r="31" spans="1:1" ht="17.25" customHeight="1" x14ac:dyDescent="0.25">
      <c r="A31" s="34" t="s">
        <v>130</v>
      </c>
    </row>
    <row r="32" spans="1:1" ht="17.25" customHeight="1" x14ac:dyDescent="0.25">
      <c r="A32" s="34" t="s">
        <v>131</v>
      </c>
    </row>
    <row r="33" spans="1:1" ht="17.25" customHeight="1" x14ac:dyDescent="0.25">
      <c r="A33" s="34" t="s">
        <v>132</v>
      </c>
    </row>
    <row r="34" spans="1:1" ht="17.25" customHeight="1" x14ac:dyDescent="0.25">
      <c r="A34" s="34" t="s">
        <v>133</v>
      </c>
    </row>
    <row r="35" spans="1:1" ht="17.25" customHeight="1" x14ac:dyDescent="0.25">
      <c r="A35" s="34" t="s">
        <v>134</v>
      </c>
    </row>
    <row r="36" spans="1:1" ht="17.25" customHeight="1" x14ac:dyDescent="0.25">
      <c r="A36" s="34" t="s">
        <v>135</v>
      </c>
    </row>
    <row r="37" spans="1:1" ht="17.25" customHeight="1" x14ac:dyDescent="0.25">
      <c r="A37" s="34" t="s">
        <v>136</v>
      </c>
    </row>
    <row r="38" spans="1:1" ht="17.25" customHeight="1" x14ac:dyDescent="0.25">
      <c r="A38" s="34" t="s">
        <v>137</v>
      </c>
    </row>
    <row r="39" spans="1:1" ht="17.25" customHeight="1" x14ac:dyDescent="0.25">
      <c r="A39" s="37" t="s">
        <v>138</v>
      </c>
    </row>
    <row r="40" spans="1:1" ht="17.25" customHeight="1" x14ac:dyDescent="0.25">
      <c r="A40" s="37" t="s">
        <v>139</v>
      </c>
    </row>
    <row r="41" spans="1:1" ht="17.25" customHeight="1" x14ac:dyDescent="0.25">
      <c r="A41" s="34" t="s">
        <v>140</v>
      </c>
    </row>
    <row r="42" spans="1:1" ht="17.25" customHeight="1" x14ac:dyDescent="0.25">
      <c r="A42" s="34" t="s">
        <v>141</v>
      </c>
    </row>
    <row r="43" spans="1:1" ht="17.25" customHeight="1" x14ac:dyDescent="0.25">
      <c r="A43" s="34" t="s">
        <v>142</v>
      </c>
    </row>
    <row r="44" spans="1:1" ht="17.25" customHeight="1" x14ac:dyDescent="0.25">
      <c r="A44" s="34" t="s">
        <v>143</v>
      </c>
    </row>
    <row r="45" spans="1:1" ht="17.25" customHeight="1" x14ac:dyDescent="0.25">
      <c r="A45" s="35" t="s">
        <v>144</v>
      </c>
    </row>
    <row r="46" spans="1:1" ht="17.25" customHeight="1" x14ac:dyDescent="0.25">
      <c r="A46" s="34" t="s">
        <v>145</v>
      </c>
    </row>
    <row r="47" spans="1:1" ht="17.25" customHeight="1" x14ac:dyDescent="0.25">
      <c r="A47" s="34" t="s">
        <v>146</v>
      </c>
    </row>
    <row r="48" spans="1:1" ht="17.25" customHeight="1" x14ac:dyDescent="0.25">
      <c r="A48" s="34" t="s">
        <v>147</v>
      </c>
    </row>
    <row r="49" spans="1:1" ht="17.25" customHeight="1" x14ac:dyDescent="0.25">
      <c r="A49" s="34" t="s">
        <v>148</v>
      </c>
    </row>
    <row r="50" spans="1:1" ht="17.25" customHeight="1" x14ac:dyDescent="0.25">
      <c r="A50" s="37" t="s">
        <v>149</v>
      </c>
    </row>
    <row r="51" spans="1:1" ht="17.25" customHeight="1" x14ac:dyDescent="0.25">
      <c r="A51" s="34" t="s">
        <v>150</v>
      </c>
    </row>
    <row r="52" spans="1:1" ht="17.25" customHeight="1" x14ac:dyDescent="0.25">
      <c r="A52" s="34" t="s">
        <v>151</v>
      </c>
    </row>
    <row r="53" spans="1:1" ht="17.25" customHeight="1" x14ac:dyDescent="0.25">
      <c r="A53" s="34" t="s">
        <v>152</v>
      </c>
    </row>
    <row r="54" spans="1:1" ht="17.25" customHeight="1" x14ac:dyDescent="0.25">
      <c r="A54" s="34" t="s">
        <v>153</v>
      </c>
    </row>
    <row r="55" spans="1:1" ht="17.25" customHeight="1" x14ac:dyDescent="0.25">
      <c r="A55" s="34" t="s">
        <v>154</v>
      </c>
    </row>
    <row r="56" spans="1:1" ht="17.25" customHeight="1" x14ac:dyDescent="0.25">
      <c r="A56" s="34" t="s">
        <v>155</v>
      </c>
    </row>
    <row r="57" spans="1:1" ht="17.25" customHeight="1" x14ac:dyDescent="0.25">
      <c r="A57" s="34" t="s">
        <v>156</v>
      </c>
    </row>
    <row r="58" spans="1:1" ht="17.25" customHeight="1" x14ac:dyDescent="0.25">
      <c r="A58" s="34" t="s">
        <v>157</v>
      </c>
    </row>
    <row r="59" spans="1:1" ht="17.25" customHeight="1" x14ac:dyDescent="0.25">
      <c r="A59" s="34" t="s">
        <v>158</v>
      </c>
    </row>
    <row r="60" spans="1:1" ht="17.25" customHeight="1" x14ac:dyDescent="0.25">
      <c r="A60" s="34" t="s">
        <v>159</v>
      </c>
    </row>
    <row r="61" spans="1:1" ht="17.25" customHeight="1" x14ac:dyDescent="0.25">
      <c r="A61" s="34" t="s">
        <v>160</v>
      </c>
    </row>
    <row r="62" spans="1:1" ht="17.25" customHeight="1" x14ac:dyDescent="0.25">
      <c r="A62" s="34" t="s">
        <v>161</v>
      </c>
    </row>
    <row r="63" spans="1:1" ht="17.25" customHeight="1" x14ac:dyDescent="0.25">
      <c r="A63" s="34" t="s">
        <v>162</v>
      </c>
    </row>
    <row r="64" spans="1:1" ht="17.25" customHeight="1" x14ac:dyDescent="0.25">
      <c r="A64" s="34" t="s">
        <v>163</v>
      </c>
    </row>
    <row r="65" spans="1:1" ht="17.25" customHeight="1" x14ac:dyDescent="0.25">
      <c r="A65" s="34" t="s">
        <v>164</v>
      </c>
    </row>
    <row r="66" spans="1:1" ht="17.25" customHeight="1" x14ac:dyDescent="0.25">
      <c r="A66" s="34" t="s">
        <v>165</v>
      </c>
    </row>
    <row r="67" spans="1:1" ht="17.25" customHeight="1" x14ac:dyDescent="0.25">
      <c r="A67" s="34" t="s">
        <v>166</v>
      </c>
    </row>
    <row r="68" spans="1:1" ht="17.25" customHeight="1" x14ac:dyDescent="0.25">
      <c r="A68" s="34" t="s">
        <v>167</v>
      </c>
    </row>
    <row r="69" spans="1:1" ht="17.25" customHeight="1" x14ac:dyDescent="0.25">
      <c r="A69" s="34" t="s">
        <v>168</v>
      </c>
    </row>
    <row r="70" spans="1:1" ht="17.25" customHeight="1" x14ac:dyDescent="0.25">
      <c r="A70" s="34" t="s">
        <v>169</v>
      </c>
    </row>
    <row r="71" spans="1:1" ht="17.25" customHeight="1" x14ac:dyDescent="0.25">
      <c r="A71" s="34" t="s">
        <v>170</v>
      </c>
    </row>
    <row r="72" spans="1:1" ht="17.25" customHeight="1" x14ac:dyDescent="0.25">
      <c r="A72" s="34" t="s">
        <v>171</v>
      </c>
    </row>
    <row r="73" spans="1:1" ht="17.25" customHeight="1" x14ac:dyDescent="0.25">
      <c r="A73" s="34" t="s">
        <v>172</v>
      </c>
    </row>
    <row r="74" spans="1:1" ht="17.25" customHeight="1" x14ac:dyDescent="0.25">
      <c r="A74" s="34" t="s">
        <v>173</v>
      </c>
    </row>
    <row r="75" spans="1:1" ht="17.25" customHeight="1" x14ac:dyDescent="0.25">
      <c r="A75" s="34" t="s">
        <v>174</v>
      </c>
    </row>
    <row r="76" spans="1:1" ht="17.25" customHeight="1" x14ac:dyDescent="0.25">
      <c r="A76" s="34" t="s">
        <v>175</v>
      </c>
    </row>
    <row r="77" spans="1:1" ht="17.25" customHeight="1" x14ac:dyDescent="0.25">
      <c r="A77" s="34" t="s">
        <v>176</v>
      </c>
    </row>
    <row r="78" spans="1:1" ht="17.25" customHeight="1" x14ac:dyDescent="0.25">
      <c r="A78" s="34" t="s">
        <v>177</v>
      </c>
    </row>
    <row r="79" spans="1:1" ht="17.25" customHeight="1" x14ac:dyDescent="0.25">
      <c r="A79" s="34" t="s">
        <v>178</v>
      </c>
    </row>
    <row r="80" spans="1:1" ht="17.25" customHeight="1" x14ac:dyDescent="0.25">
      <c r="A80" s="34" t="s">
        <v>179</v>
      </c>
    </row>
    <row r="81" spans="1:1" ht="17.25" customHeight="1" x14ac:dyDescent="0.25">
      <c r="A81" s="37" t="s">
        <v>180</v>
      </c>
    </row>
    <row r="82" spans="1:1" ht="17.25" customHeight="1" x14ac:dyDescent="0.25">
      <c r="A82" s="34" t="s">
        <v>181</v>
      </c>
    </row>
    <row r="83" spans="1:1" ht="17.25" customHeight="1" x14ac:dyDescent="0.25">
      <c r="A83" s="34" t="s">
        <v>182</v>
      </c>
    </row>
    <row r="84" spans="1:1" ht="17.25" customHeight="1" x14ac:dyDescent="0.25">
      <c r="A84" s="34" t="s">
        <v>183</v>
      </c>
    </row>
    <row r="85" spans="1:1" ht="17.25" customHeight="1" x14ac:dyDescent="0.25">
      <c r="A85" s="34" t="s">
        <v>184</v>
      </c>
    </row>
    <row r="86" spans="1:1" ht="17.25" customHeight="1" x14ac:dyDescent="0.25">
      <c r="A86" s="35" t="s">
        <v>185</v>
      </c>
    </row>
    <row r="87" spans="1:1" ht="17.25" customHeight="1" x14ac:dyDescent="0.25">
      <c r="A87" s="34" t="s">
        <v>186</v>
      </c>
    </row>
    <row r="88" spans="1:1" ht="17.25" customHeight="1" x14ac:dyDescent="0.25">
      <c r="A88" s="34" t="s">
        <v>187</v>
      </c>
    </row>
    <row r="89" spans="1:1" ht="17.25" customHeight="1" x14ac:dyDescent="0.25">
      <c r="A89" s="34" t="s">
        <v>188</v>
      </c>
    </row>
    <row r="90" spans="1:1" ht="17.25" customHeight="1" x14ac:dyDescent="0.25">
      <c r="A90" s="34" t="s">
        <v>189</v>
      </c>
    </row>
    <row r="91" spans="1:1" ht="17.25" customHeight="1" x14ac:dyDescent="0.25">
      <c r="A91" s="35" t="s">
        <v>190</v>
      </c>
    </row>
    <row r="92" spans="1:1" ht="17.25" customHeight="1" x14ac:dyDescent="0.25">
      <c r="A92" s="34" t="s">
        <v>191</v>
      </c>
    </row>
    <row r="93" spans="1:1" ht="17.25" customHeight="1" x14ac:dyDescent="0.25">
      <c r="A93" s="37" t="s">
        <v>192</v>
      </c>
    </row>
    <row r="94" spans="1:1" ht="17.25" customHeight="1" x14ac:dyDescent="0.25">
      <c r="A94" s="34" t="s">
        <v>193</v>
      </c>
    </row>
    <row r="95" spans="1:1" ht="17.25" customHeight="1" x14ac:dyDescent="0.25">
      <c r="A95" s="34" t="s">
        <v>193</v>
      </c>
    </row>
    <row r="96" spans="1:1" ht="17.25" customHeight="1" x14ac:dyDescent="0.25">
      <c r="A96" s="35" t="s">
        <v>194</v>
      </c>
    </row>
    <row r="97" spans="1:1" ht="17.25" customHeight="1" x14ac:dyDescent="0.25">
      <c r="A97" s="36" t="s">
        <v>195</v>
      </c>
    </row>
    <row r="98" spans="1:1" ht="17.25" customHeight="1" x14ac:dyDescent="0.25">
      <c r="A98" s="37" t="s">
        <v>196</v>
      </c>
    </row>
    <row r="99" spans="1:1" ht="17.25" customHeight="1" x14ac:dyDescent="0.25">
      <c r="A99" s="34" t="s">
        <v>197</v>
      </c>
    </row>
    <row r="100" spans="1:1" ht="17.25" customHeight="1" x14ac:dyDescent="0.25">
      <c r="A100" s="35" t="s">
        <v>198</v>
      </c>
    </row>
    <row r="101" spans="1:1" ht="17.25" customHeight="1" x14ac:dyDescent="0.25">
      <c r="A101" s="37" t="s">
        <v>199</v>
      </c>
    </row>
    <row r="102" spans="1:1" ht="17.25" customHeight="1" x14ac:dyDescent="0.25">
      <c r="A102" s="34" t="s">
        <v>200</v>
      </c>
    </row>
    <row r="103" spans="1:1" ht="17.25" customHeight="1" x14ac:dyDescent="0.25">
      <c r="A103" s="34" t="s">
        <v>201</v>
      </c>
    </row>
    <row r="104" spans="1:1" ht="17.25" customHeight="1" x14ac:dyDescent="0.25">
      <c r="A104" s="34" t="s">
        <v>202</v>
      </c>
    </row>
    <row r="105" spans="1:1" ht="17.25" customHeight="1" x14ac:dyDescent="0.25">
      <c r="A105" s="37" t="s">
        <v>203</v>
      </c>
    </row>
    <row r="106" spans="1:1" ht="17.25" customHeight="1" x14ac:dyDescent="0.25">
      <c r="A106" s="37" t="s">
        <v>204</v>
      </c>
    </row>
    <row r="107" spans="1:1" ht="17.25" customHeight="1" x14ac:dyDescent="0.25">
      <c r="A107" s="34" t="s">
        <v>205</v>
      </c>
    </row>
    <row r="108" spans="1:1" ht="17.25" customHeight="1" x14ac:dyDescent="0.25">
      <c r="A108" s="34" t="s">
        <v>206</v>
      </c>
    </row>
    <row r="109" spans="1:1" ht="17.25" customHeight="1" x14ac:dyDescent="0.25">
      <c r="A109" s="37" t="s">
        <v>207</v>
      </c>
    </row>
    <row r="110" spans="1:1" ht="17.25" customHeight="1" x14ac:dyDescent="0.25">
      <c r="A110" s="35" t="s">
        <v>208</v>
      </c>
    </row>
    <row r="111" spans="1:1" ht="17.25" customHeight="1" x14ac:dyDescent="0.25">
      <c r="A111" s="35" t="s">
        <v>209</v>
      </c>
    </row>
    <row r="112" spans="1:1" ht="17.25" customHeight="1" x14ac:dyDescent="0.25">
      <c r="A112" s="34" t="s">
        <v>80</v>
      </c>
    </row>
    <row r="113" spans="1:1" ht="17.25" customHeight="1" x14ac:dyDescent="0.25">
      <c r="A113" s="36" t="s">
        <v>210</v>
      </c>
    </row>
    <row r="114" spans="1:1" ht="17.25" customHeight="1" x14ac:dyDescent="0.25">
      <c r="A114" s="37" t="s">
        <v>211</v>
      </c>
    </row>
    <row r="115" spans="1:1" ht="17.25" customHeight="1" x14ac:dyDescent="0.25">
      <c r="A115" s="37" t="s">
        <v>212</v>
      </c>
    </row>
    <row r="116" spans="1:1" ht="17.25" customHeight="1" x14ac:dyDescent="0.25">
      <c r="A116" s="37" t="s">
        <v>213</v>
      </c>
    </row>
    <row r="117" spans="1:1" ht="17.25" customHeight="1" x14ac:dyDescent="0.25">
      <c r="A117" s="34" t="s">
        <v>214</v>
      </c>
    </row>
    <row r="118" spans="1:1" ht="17.25" customHeight="1" x14ac:dyDescent="0.25">
      <c r="A118" s="34" t="s">
        <v>215</v>
      </c>
    </row>
    <row r="119" spans="1:1" ht="17.25" customHeight="1" x14ac:dyDescent="0.25">
      <c r="A119" s="34" t="s">
        <v>216</v>
      </c>
    </row>
    <row r="120" spans="1:1" ht="17.25" customHeight="1" x14ac:dyDescent="0.25">
      <c r="A120" s="37" t="s">
        <v>217</v>
      </c>
    </row>
    <row r="121" spans="1:1" ht="17.25" customHeight="1" x14ac:dyDescent="0.25">
      <c r="A121" s="34" t="s">
        <v>218</v>
      </c>
    </row>
    <row r="122" spans="1:1" ht="17.25" customHeight="1" x14ac:dyDescent="0.25">
      <c r="A122" s="34" t="s">
        <v>219</v>
      </c>
    </row>
    <row r="123" spans="1:1" ht="17.25" customHeight="1" x14ac:dyDescent="0.25">
      <c r="A123" s="34" t="s">
        <v>220</v>
      </c>
    </row>
    <row r="124" spans="1:1" ht="17.25" customHeight="1" x14ac:dyDescent="0.25">
      <c r="A124" s="34" t="s">
        <v>221</v>
      </c>
    </row>
    <row r="125" spans="1:1" ht="17.25" customHeight="1" x14ac:dyDescent="0.25">
      <c r="A125" s="34" t="s">
        <v>222</v>
      </c>
    </row>
    <row r="126" spans="1:1" ht="17.25" customHeight="1" x14ac:dyDescent="0.25">
      <c r="A126" s="34" t="s">
        <v>223</v>
      </c>
    </row>
    <row r="127" spans="1:1" ht="17.25" customHeight="1" x14ac:dyDescent="0.25">
      <c r="A127" s="34" t="s">
        <v>224</v>
      </c>
    </row>
    <row r="128" spans="1:1" ht="17.25" customHeight="1" x14ac:dyDescent="0.25">
      <c r="A128" s="34" t="s">
        <v>225</v>
      </c>
    </row>
    <row r="129" spans="1:1" ht="17.25" customHeight="1" x14ac:dyDescent="0.25">
      <c r="A129" s="34" t="s">
        <v>226</v>
      </c>
    </row>
    <row r="130" spans="1:1" ht="17.25" customHeight="1" x14ac:dyDescent="0.25">
      <c r="A130" s="37" t="s">
        <v>227</v>
      </c>
    </row>
    <row r="131" spans="1:1" ht="17.25" customHeight="1" x14ac:dyDescent="0.25">
      <c r="A131" s="37" t="s">
        <v>228</v>
      </c>
    </row>
    <row r="132" spans="1:1" ht="17.25" customHeight="1" x14ac:dyDescent="0.25">
      <c r="A132" s="34" t="s">
        <v>229</v>
      </c>
    </row>
    <row r="133" spans="1:1" ht="17.25" customHeight="1" x14ac:dyDescent="0.25">
      <c r="A133" s="34" t="s">
        <v>230</v>
      </c>
    </row>
    <row r="134" spans="1:1" ht="17.25" customHeight="1" x14ac:dyDescent="0.25">
      <c r="A134" s="34" t="s">
        <v>231</v>
      </c>
    </row>
    <row r="135" spans="1:1" ht="17.25" customHeight="1" x14ac:dyDescent="0.25">
      <c r="A135" s="37" t="s">
        <v>232</v>
      </c>
    </row>
    <row r="136" spans="1:1" ht="17.25" customHeight="1" x14ac:dyDescent="0.25">
      <c r="A136" s="34" t="s">
        <v>233</v>
      </c>
    </row>
    <row r="137" spans="1:1" ht="17.25" customHeight="1" x14ac:dyDescent="0.25">
      <c r="A137" s="34" t="s">
        <v>234</v>
      </c>
    </row>
    <row r="138" spans="1:1" ht="17.25" customHeight="1" x14ac:dyDescent="0.25">
      <c r="A138" s="34" t="s">
        <v>235</v>
      </c>
    </row>
    <row r="139" spans="1:1" ht="17.25" customHeight="1" x14ac:dyDescent="0.25">
      <c r="A139" s="34" t="s">
        <v>236</v>
      </c>
    </row>
    <row r="140" spans="1:1" ht="17.25" customHeight="1" x14ac:dyDescent="0.25">
      <c r="A140" s="34" t="s">
        <v>237</v>
      </c>
    </row>
    <row r="141" spans="1:1" ht="17.25" customHeight="1" x14ac:dyDescent="0.25">
      <c r="A141" s="34" t="s">
        <v>238</v>
      </c>
    </row>
    <row r="142" spans="1:1" ht="17.25" customHeight="1" x14ac:dyDescent="0.25">
      <c r="A142" s="36" t="s">
        <v>239</v>
      </c>
    </row>
    <row r="143" spans="1:1" ht="17.25" customHeight="1" x14ac:dyDescent="0.25">
      <c r="A143" s="34" t="s">
        <v>240</v>
      </c>
    </row>
    <row r="144" spans="1:1" ht="17.25" customHeight="1" x14ac:dyDescent="0.25">
      <c r="A144" s="34" t="s">
        <v>241</v>
      </c>
    </row>
    <row r="145" spans="1:1" ht="17.25" customHeight="1" x14ac:dyDescent="0.25">
      <c r="A145" s="34" t="s">
        <v>242</v>
      </c>
    </row>
    <row r="146" spans="1:1" ht="17.25" customHeight="1" x14ac:dyDescent="0.25">
      <c r="A146" s="34" t="s">
        <v>243</v>
      </c>
    </row>
    <row r="147" spans="1:1" ht="17.25" customHeight="1" x14ac:dyDescent="0.25">
      <c r="A147" s="34" t="s">
        <v>244</v>
      </c>
    </row>
    <row r="148" spans="1:1" ht="17.25" customHeight="1" x14ac:dyDescent="0.25">
      <c r="A148" s="34" t="s">
        <v>245</v>
      </c>
    </row>
    <row r="149" spans="1:1" ht="17.25" customHeight="1" x14ac:dyDescent="0.25">
      <c r="A149" s="37" t="s">
        <v>246</v>
      </c>
    </row>
    <row r="150" spans="1:1" ht="17.25" customHeight="1" x14ac:dyDescent="0.25">
      <c r="A150" s="37" t="s">
        <v>247</v>
      </c>
    </row>
    <row r="151" spans="1:1" ht="17.25" customHeight="1" x14ac:dyDescent="0.25">
      <c r="A151" s="34" t="s">
        <v>248</v>
      </c>
    </row>
    <row r="152" spans="1:1" ht="17.25" customHeight="1" x14ac:dyDescent="0.25">
      <c r="A152" s="37" t="s">
        <v>249</v>
      </c>
    </row>
    <row r="153" spans="1:1" ht="17.25" customHeight="1" x14ac:dyDescent="0.25">
      <c r="A153" s="34" t="s">
        <v>250</v>
      </c>
    </row>
    <row r="154" spans="1:1" ht="17.25" customHeight="1" x14ac:dyDescent="0.25">
      <c r="A154" s="34" t="s">
        <v>251</v>
      </c>
    </row>
    <row r="155" spans="1:1" ht="17.25" customHeight="1" x14ac:dyDescent="0.25">
      <c r="A155" s="34" t="s">
        <v>252</v>
      </c>
    </row>
    <row r="156" spans="1:1" ht="17.25" customHeight="1" x14ac:dyDescent="0.25">
      <c r="A156" s="35" t="s">
        <v>253</v>
      </c>
    </row>
    <row r="157" spans="1:1" ht="17.25" customHeight="1" x14ac:dyDescent="0.25">
      <c r="A157" s="34" t="s">
        <v>254</v>
      </c>
    </row>
    <row r="158" spans="1:1" ht="17.25" customHeight="1" x14ac:dyDescent="0.25">
      <c r="A158" s="37" t="s">
        <v>255</v>
      </c>
    </row>
    <row r="159" spans="1:1" ht="17.25" customHeight="1" x14ac:dyDescent="0.25">
      <c r="A159" s="37" t="s">
        <v>256</v>
      </c>
    </row>
    <row r="160" spans="1:1" ht="17.25" customHeight="1" x14ac:dyDescent="0.25">
      <c r="A160" s="34" t="s">
        <v>257</v>
      </c>
    </row>
    <row r="161" spans="1:1" ht="17.25" customHeight="1" x14ac:dyDescent="0.25">
      <c r="A161" s="34" t="s">
        <v>258</v>
      </c>
    </row>
    <row r="162" spans="1:1" ht="17.25" customHeight="1" x14ac:dyDescent="0.25">
      <c r="A162" s="34" t="s">
        <v>259</v>
      </c>
    </row>
    <row r="163" spans="1:1" ht="17.25" customHeight="1" x14ac:dyDescent="0.25">
      <c r="A163" s="3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workbookViewId="0">
      <selection activeCell="B2" sqref="B2"/>
    </sheetView>
  </sheetViews>
  <sheetFormatPr defaultRowHeight="15" customHeight="1" x14ac:dyDescent="0.25"/>
  <cols>
    <col min="1" max="1" width="7.5703125" customWidth="1"/>
    <col min="2" max="2" width="79.7109375" customWidth="1"/>
    <col min="3" max="3" width="27.28515625" customWidth="1"/>
  </cols>
  <sheetData>
    <row r="1" spans="1:3" ht="15" customHeight="1" thickBot="1" x14ac:dyDescent="0.3">
      <c r="A1" s="13" t="s">
        <v>40</v>
      </c>
      <c r="B1" s="14" t="s">
        <v>41</v>
      </c>
      <c r="C1" s="15" t="s">
        <v>42</v>
      </c>
    </row>
    <row r="2" spans="1:3" ht="15" customHeight="1" x14ac:dyDescent="0.25">
      <c r="A2" s="16">
        <v>1</v>
      </c>
      <c r="B2" s="17" t="s">
        <v>43</v>
      </c>
      <c r="C2" s="18" t="s">
        <v>44</v>
      </c>
    </row>
    <row r="3" spans="1:3" ht="15" customHeight="1" x14ac:dyDescent="0.25">
      <c r="A3" s="19">
        <v>2</v>
      </c>
      <c r="B3" s="20" t="s">
        <v>45</v>
      </c>
      <c r="C3" s="21" t="s">
        <v>46</v>
      </c>
    </row>
    <row r="4" spans="1:3" ht="15" customHeight="1" thickBot="1" x14ac:dyDescent="0.3">
      <c r="A4" s="22">
        <v>3</v>
      </c>
      <c r="B4" s="23" t="s">
        <v>47</v>
      </c>
      <c r="C4" s="24" t="s">
        <v>46</v>
      </c>
    </row>
    <row r="5" spans="1:3" ht="15" customHeight="1" x14ac:dyDescent="0.25">
      <c r="A5" s="16">
        <v>1</v>
      </c>
      <c r="B5" s="25" t="s">
        <v>48</v>
      </c>
      <c r="C5" s="18" t="s">
        <v>49</v>
      </c>
    </row>
    <row r="6" spans="1:3" ht="15" customHeight="1" x14ac:dyDescent="0.25">
      <c r="A6" s="19">
        <v>2</v>
      </c>
      <c r="B6" s="26" t="s">
        <v>50</v>
      </c>
      <c r="C6" s="21" t="s">
        <v>49</v>
      </c>
    </row>
    <row r="7" spans="1:3" ht="15" customHeight="1" x14ac:dyDescent="0.25">
      <c r="A7" s="19">
        <v>3</v>
      </c>
      <c r="B7" s="26" t="s">
        <v>51</v>
      </c>
      <c r="C7" s="21" t="s">
        <v>49</v>
      </c>
    </row>
    <row r="8" spans="1:3" ht="15" customHeight="1" x14ac:dyDescent="0.25">
      <c r="A8" s="19">
        <v>4</v>
      </c>
      <c r="B8" s="27" t="s">
        <v>52</v>
      </c>
      <c r="C8" s="21" t="s">
        <v>53</v>
      </c>
    </row>
    <row r="9" spans="1:3" ht="15" customHeight="1" x14ac:dyDescent="0.25">
      <c r="A9" s="19">
        <v>5</v>
      </c>
      <c r="B9" s="27" t="s">
        <v>54</v>
      </c>
      <c r="C9" s="21" t="s">
        <v>53</v>
      </c>
    </row>
    <row r="10" spans="1:3" ht="15" customHeight="1" x14ac:dyDescent="0.25">
      <c r="A10" s="19">
        <v>6</v>
      </c>
      <c r="B10" s="27" t="s">
        <v>55</v>
      </c>
      <c r="C10" s="21" t="s">
        <v>56</v>
      </c>
    </row>
    <row r="11" spans="1:3" ht="15" customHeight="1" x14ac:dyDescent="0.25">
      <c r="A11" s="19">
        <v>7</v>
      </c>
      <c r="B11" s="26" t="s">
        <v>57</v>
      </c>
      <c r="C11" s="21" t="s">
        <v>53</v>
      </c>
    </row>
    <row r="12" spans="1:3" ht="15" customHeight="1" x14ac:dyDescent="0.25">
      <c r="A12" s="19">
        <v>8</v>
      </c>
      <c r="B12" s="27" t="s">
        <v>58</v>
      </c>
      <c r="C12" s="21" t="s">
        <v>59</v>
      </c>
    </row>
    <row r="13" spans="1:3" ht="15" customHeight="1" x14ac:dyDescent="0.25">
      <c r="A13" s="19">
        <v>9</v>
      </c>
      <c r="B13" s="26" t="s">
        <v>60</v>
      </c>
      <c r="C13" s="21" t="s">
        <v>49</v>
      </c>
    </row>
    <row r="14" spans="1:3" ht="15" customHeight="1" x14ac:dyDescent="0.25">
      <c r="A14" s="19">
        <v>10</v>
      </c>
      <c r="B14" s="27" t="s">
        <v>61</v>
      </c>
      <c r="C14" s="21" t="s">
        <v>56</v>
      </c>
    </row>
    <row r="15" spans="1:3" ht="80.25" customHeight="1" x14ac:dyDescent="0.25">
      <c r="A15" s="19">
        <v>11</v>
      </c>
      <c r="B15" s="26" t="s">
        <v>62</v>
      </c>
      <c r="C15" s="21" t="s">
        <v>63</v>
      </c>
    </row>
    <row r="16" spans="1:3" ht="15" customHeight="1" x14ac:dyDescent="0.25">
      <c r="A16" s="19">
        <v>12</v>
      </c>
      <c r="B16" s="27" t="s">
        <v>64</v>
      </c>
      <c r="C16" s="21" t="s">
        <v>65</v>
      </c>
    </row>
    <row r="17" spans="1:3" ht="15" customHeight="1" x14ac:dyDescent="0.25">
      <c r="A17" s="19">
        <v>13</v>
      </c>
      <c r="B17" s="27" t="s">
        <v>66</v>
      </c>
      <c r="C17" s="21" t="s">
        <v>59</v>
      </c>
    </row>
    <row r="18" spans="1:3" ht="15" customHeight="1" x14ac:dyDescent="0.25">
      <c r="A18" s="19">
        <v>14</v>
      </c>
      <c r="B18" s="27" t="s">
        <v>67</v>
      </c>
      <c r="C18" s="21" t="s">
        <v>46</v>
      </c>
    </row>
    <row r="19" spans="1:3" ht="15" customHeight="1" x14ac:dyDescent="0.25">
      <c r="A19" s="19">
        <v>15</v>
      </c>
      <c r="B19" s="27" t="s">
        <v>68</v>
      </c>
      <c r="C19" s="21" t="s">
        <v>56</v>
      </c>
    </row>
    <row r="20" spans="1:3" ht="15" customHeight="1" x14ac:dyDescent="0.25">
      <c r="A20" s="28">
        <v>16</v>
      </c>
      <c r="B20" s="26" t="s">
        <v>69</v>
      </c>
      <c r="C20" s="21" t="s">
        <v>53</v>
      </c>
    </row>
    <row r="21" spans="1:3" ht="15" customHeight="1" x14ac:dyDescent="0.25">
      <c r="A21" s="19">
        <v>17</v>
      </c>
      <c r="B21" s="26" t="s">
        <v>70</v>
      </c>
      <c r="C21" s="21" t="s">
        <v>53</v>
      </c>
    </row>
    <row r="22" spans="1:3" ht="15" customHeight="1" x14ac:dyDescent="0.25">
      <c r="A22" s="19">
        <v>18</v>
      </c>
      <c r="B22" s="26" t="s">
        <v>71</v>
      </c>
      <c r="C22" s="21" t="s">
        <v>72</v>
      </c>
    </row>
    <row r="23" spans="1:3" ht="93.75" customHeight="1" x14ac:dyDescent="0.25">
      <c r="A23" s="19">
        <v>19</v>
      </c>
      <c r="B23" s="32" t="s">
        <v>73</v>
      </c>
      <c r="C23" s="21" t="s">
        <v>74</v>
      </c>
    </row>
    <row r="24" spans="1:3" ht="75.75" customHeight="1" x14ac:dyDescent="0.25">
      <c r="A24" s="19">
        <v>20</v>
      </c>
      <c r="B24" s="32" t="s">
        <v>75</v>
      </c>
      <c r="C24" s="21" t="s">
        <v>56</v>
      </c>
    </row>
    <row r="25" spans="1:3" ht="15" customHeight="1" x14ac:dyDescent="0.25">
      <c r="A25" s="19">
        <v>21</v>
      </c>
      <c r="B25" s="26" t="s">
        <v>76</v>
      </c>
      <c r="C25" s="21" t="s">
        <v>53</v>
      </c>
    </row>
    <row r="26" spans="1:3" ht="78.75" customHeight="1" x14ac:dyDescent="0.25">
      <c r="A26" s="19">
        <v>22</v>
      </c>
      <c r="B26" s="26" t="s">
        <v>77</v>
      </c>
      <c r="C26" s="21" t="s">
        <v>53</v>
      </c>
    </row>
    <row r="27" spans="1:3" ht="15" customHeight="1" x14ac:dyDescent="0.25">
      <c r="A27" s="19">
        <v>23</v>
      </c>
      <c r="B27" s="26" t="s">
        <v>78</v>
      </c>
      <c r="C27" s="21" t="s">
        <v>53</v>
      </c>
    </row>
    <row r="28" spans="1:3" ht="15" customHeight="1" x14ac:dyDescent="0.25">
      <c r="A28" s="19">
        <v>24</v>
      </c>
      <c r="B28" s="26" t="s">
        <v>79</v>
      </c>
      <c r="C28" s="21" t="s">
        <v>72</v>
      </c>
    </row>
    <row r="29" spans="1:3" ht="15" customHeight="1" x14ac:dyDescent="0.25">
      <c r="A29" s="19">
        <v>25</v>
      </c>
      <c r="B29" s="26" t="s">
        <v>80</v>
      </c>
      <c r="C29" s="21" t="s">
        <v>53</v>
      </c>
    </row>
    <row r="30" spans="1:3" ht="15" customHeight="1" x14ac:dyDescent="0.25">
      <c r="A30" s="19">
        <v>26</v>
      </c>
      <c r="B30" s="26" t="s">
        <v>81</v>
      </c>
      <c r="C30" s="21" t="s">
        <v>53</v>
      </c>
    </row>
    <row r="31" spans="1:3" ht="15" customHeight="1" x14ac:dyDescent="0.25">
      <c r="A31" s="19">
        <v>27</v>
      </c>
      <c r="B31" s="26" t="s">
        <v>82</v>
      </c>
      <c r="C31" s="21" t="s">
        <v>53</v>
      </c>
    </row>
    <row r="32" spans="1:3" ht="15" customHeight="1" x14ac:dyDescent="0.25">
      <c r="A32" s="19">
        <v>28</v>
      </c>
      <c r="B32" s="27" t="s">
        <v>83</v>
      </c>
      <c r="C32" s="21" t="s">
        <v>84</v>
      </c>
    </row>
    <row r="33" spans="1:3" ht="15" customHeight="1" x14ac:dyDescent="0.25">
      <c r="A33" s="19">
        <v>29</v>
      </c>
      <c r="B33" s="26" t="s">
        <v>85</v>
      </c>
      <c r="C33" s="21" t="s">
        <v>53</v>
      </c>
    </row>
    <row r="34" spans="1:3" ht="15" customHeight="1" x14ac:dyDescent="0.25">
      <c r="A34" s="19">
        <v>30</v>
      </c>
      <c r="B34" s="26" t="s">
        <v>86</v>
      </c>
      <c r="C34" s="21" t="s">
        <v>87</v>
      </c>
    </row>
    <row r="35" spans="1:3" ht="15" customHeight="1" x14ac:dyDescent="0.25">
      <c r="A35" s="19">
        <v>31</v>
      </c>
      <c r="B35" s="26" t="s">
        <v>88</v>
      </c>
      <c r="C35" s="21" t="s">
        <v>53</v>
      </c>
    </row>
    <row r="36" spans="1:3" ht="15" customHeight="1" x14ac:dyDescent="0.25">
      <c r="A36" s="19">
        <v>32</v>
      </c>
      <c r="B36" s="26" t="s">
        <v>89</v>
      </c>
      <c r="C36" s="21" t="s">
        <v>72</v>
      </c>
    </row>
    <row r="37" spans="1:3" ht="65.25" customHeight="1" x14ac:dyDescent="0.25">
      <c r="A37" s="19">
        <v>33</v>
      </c>
      <c r="B37" s="26" t="s">
        <v>90</v>
      </c>
      <c r="C37" s="21" t="s">
        <v>53</v>
      </c>
    </row>
    <row r="38" spans="1:3" ht="15" customHeight="1" x14ac:dyDescent="0.25">
      <c r="A38" s="19">
        <v>34</v>
      </c>
      <c r="B38" s="26" t="s">
        <v>91</v>
      </c>
      <c r="C38" s="21" t="s">
        <v>53</v>
      </c>
    </row>
    <row r="39" spans="1:3" ht="15" customHeight="1" x14ac:dyDescent="0.25">
      <c r="A39" s="19">
        <v>35</v>
      </c>
      <c r="B39" s="26" t="s">
        <v>92</v>
      </c>
      <c r="C39" s="21" t="s">
        <v>93</v>
      </c>
    </row>
    <row r="40" spans="1:3" ht="57.75" customHeight="1" x14ac:dyDescent="0.25">
      <c r="A40" s="19">
        <v>36</v>
      </c>
      <c r="B40" s="27" t="s">
        <v>94</v>
      </c>
      <c r="C40" s="21" t="s">
        <v>53</v>
      </c>
    </row>
    <row r="41" spans="1:3" ht="15" customHeight="1" x14ac:dyDescent="0.25">
      <c r="A41" s="19">
        <v>37</v>
      </c>
      <c r="B41" s="27" t="s">
        <v>95</v>
      </c>
      <c r="C41" s="21" t="s">
        <v>46</v>
      </c>
    </row>
    <row r="42" spans="1:3" ht="15" customHeight="1" x14ac:dyDescent="0.25">
      <c r="A42" s="19">
        <v>38</v>
      </c>
      <c r="B42" s="26" t="s">
        <v>96</v>
      </c>
      <c r="C42" s="21" t="s">
        <v>53</v>
      </c>
    </row>
    <row r="43" spans="1:3" ht="69" customHeight="1" x14ac:dyDescent="0.25">
      <c r="A43" s="19">
        <v>39</v>
      </c>
      <c r="B43" s="26" t="s">
        <v>97</v>
      </c>
      <c r="C43" s="21" t="s">
        <v>53</v>
      </c>
    </row>
    <row r="44" spans="1:3" ht="52.5" customHeight="1" thickBot="1" x14ac:dyDescent="0.3">
      <c r="A44" s="29">
        <v>40</v>
      </c>
      <c r="B44" s="30" t="s">
        <v>98</v>
      </c>
      <c r="C44" s="31" t="s">
        <v>74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2"/>
  <sheetViews>
    <sheetView topLeftCell="A100" workbookViewId="0">
      <selection activeCell="F111" sqref="F111"/>
    </sheetView>
  </sheetViews>
  <sheetFormatPr defaultColWidth="21.28515625" defaultRowHeight="15" x14ac:dyDescent="0.25"/>
  <cols>
    <col min="1" max="1" width="30" customWidth="1"/>
  </cols>
  <sheetData>
    <row r="1" spans="1:4" ht="61.5" customHeight="1" x14ac:dyDescent="0.25">
      <c r="A1" s="33" t="s">
        <v>264</v>
      </c>
      <c r="B1" s="46" t="s">
        <v>100</v>
      </c>
      <c r="C1" s="46" t="s">
        <v>265</v>
      </c>
      <c r="D1" s="15" t="s">
        <v>42</v>
      </c>
    </row>
    <row r="2" spans="1:4" ht="15.75" thickBot="1" x14ac:dyDescent="0.3">
      <c r="A2" s="40"/>
      <c r="B2" s="34" t="s">
        <v>101</v>
      </c>
      <c r="C2" s="41" t="s">
        <v>266</v>
      </c>
      <c r="D2" s="21" t="s">
        <v>53</v>
      </c>
    </row>
    <row r="3" spans="1:4" ht="30" x14ac:dyDescent="0.25">
      <c r="A3" s="40"/>
      <c r="B3" s="34" t="s">
        <v>102</v>
      </c>
      <c r="C3" s="41" t="s">
        <v>48</v>
      </c>
      <c r="D3" s="18" t="s">
        <v>49</v>
      </c>
    </row>
    <row r="4" spans="1:4" ht="75" x14ac:dyDescent="0.25">
      <c r="A4" s="40"/>
      <c r="B4" s="34" t="s">
        <v>103</v>
      </c>
      <c r="C4" s="41" t="s">
        <v>50</v>
      </c>
      <c r="D4" s="21" t="s">
        <v>49</v>
      </c>
    </row>
    <row r="5" spans="1:4" x14ac:dyDescent="0.25">
      <c r="A5" s="40"/>
      <c r="B5" s="35" t="s">
        <v>104</v>
      </c>
      <c r="C5" s="41" t="s">
        <v>51</v>
      </c>
      <c r="D5" s="21" t="s">
        <v>49</v>
      </c>
    </row>
    <row r="6" spans="1:4" ht="75" x14ac:dyDescent="0.25">
      <c r="A6" s="40"/>
      <c r="B6" s="34" t="s">
        <v>105</v>
      </c>
      <c r="C6" s="41" t="s">
        <v>69</v>
      </c>
      <c r="D6" s="21" t="s">
        <v>53</v>
      </c>
    </row>
    <row r="7" spans="1:4" ht="30" x14ac:dyDescent="0.25">
      <c r="A7" s="40"/>
      <c r="B7" s="34" t="s">
        <v>106</v>
      </c>
      <c r="C7" s="41" t="s">
        <v>267</v>
      </c>
      <c r="D7" s="21" t="s">
        <v>53</v>
      </c>
    </row>
    <row r="8" spans="1:4" ht="30" x14ac:dyDescent="0.25">
      <c r="A8" s="40"/>
      <c r="B8" s="34" t="s">
        <v>107</v>
      </c>
      <c r="C8" s="41" t="s">
        <v>268</v>
      </c>
      <c r="D8" s="21" t="s">
        <v>56</v>
      </c>
    </row>
    <row r="9" spans="1:4" ht="75" x14ac:dyDescent="0.25">
      <c r="A9" s="40"/>
      <c r="B9" s="34" t="s">
        <v>108</v>
      </c>
      <c r="C9" s="41" t="s">
        <v>69</v>
      </c>
      <c r="D9" s="21" t="s">
        <v>53</v>
      </c>
    </row>
    <row r="10" spans="1:4" ht="45" x14ac:dyDescent="0.25">
      <c r="A10" s="40"/>
      <c r="B10" s="34" t="s">
        <v>109</v>
      </c>
      <c r="C10" s="34" t="s">
        <v>269</v>
      </c>
      <c r="D10" s="21" t="s">
        <v>53</v>
      </c>
    </row>
    <row r="11" spans="1:4" x14ac:dyDescent="0.25">
      <c r="A11" s="40"/>
      <c r="B11" s="34" t="s">
        <v>110</v>
      </c>
      <c r="C11" s="41" t="s">
        <v>52</v>
      </c>
      <c r="D11" s="21" t="s">
        <v>53</v>
      </c>
    </row>
    <row r="12" spans="1:4" ht="30" x14ac:dyDescent="0.25">
      <c r="A12" s="40"/>
      <c r="B12" s="35" t="s">
        <v>111</v>
      </c>
      <c r="C12" s="34" t="s">
        <v>270</v>
      </c>
      <c r="D12" s="21" t="s">
        <v>72</v>
      </c>
    </row>
    <row r="13" spans="1:4" x14ac:dyDescent="0.25">
      <c r="A13" s="40"/>
      <c r="B13" s="34" t="s">
        <v>112</v>
      </c>
      <c r="C13" s="41" t="s">
        <v>266</v>
      </c>
      <c r="D13" s="21" t="s">
        <v>53</v>
      </c>
    </row>
    <row r="14" spans="1:4" x14ac:dyDescent="0.25">
      <c r="A14" s="40"/>
      <c r="B14" s="34" t="s">
        <v>113</v>
      </c>
      <c r="C14" s="41" t="s">
        <v>54</v>
      </c>
      <c r="D14" s="21" t="s">
        <v>53</v>
      </c>
    </row>
    <row r="15" spans="1:4" x14ac:dyDescent="0.25">
      <c r="A15" s="40"/>
      <c r="B15" s="35" t="s">
        <v>114</v>
      </c>
      <c r="C15" s="41" t="s">
        <v>55</v>
      </c>
      <c r="D15" s="21" t="s">
        <v>56</v>
      </c>
    </row>
    <row r="16" spans="1:4" x14ac:dyDescent="0.25">
      <c r="A16" s="40"/>
      <c r="B16" s="34" t="s">
        <v>115</v>
      </c>
      <c r="C16" s="41" t="s">
        <v>57</v>
      </c>
      <c r="D16" s="21" t="s">
        <v>53</v>
      </c>
    </row>
    <row r="17" spans="1:4" ht="45" x14ac:dyDescent="0.25">
      <c r="A17" s="40"/>
      <c r="B17" s="34" t="s">
        <v>116</v>
      </c>
      <c r="C17" s="34" t="s">
        <v>271</v>
      </c>
      <c r="D17" s="21" t="s">
        <v>53</v>
      </c>
    </row>
    <row r="18" spans="1:4" ht="75" x14ac:dyDescent="0.25">
      <c r="A18" s="40"/>
      <c r="B18" s="34" t="s">
        <v>117</v>
      </c>
      <c r="C18" s="41" t="s">
        <v>69</v>
      </c>
      <c r="D18" s="21" t="s">
        <v>53</v>
      </c>
    </row>
    <row r="19" spans="1:4" ht="30" x14ac:dyDescent="0.25">
      <c r="A19" s="40"/>
      <c r="B19" s="36" t="s">
        <v>118</v>
      </c>
      <c r="C19" s="37" t="s">
        <v>270</v>
      </c>
      <c r="D19" s="21" t="s">
        <v>72</v>
      </c>
    </row>
    <row r="20" spans="1:4" ht="30" x14ac:dyDescent="0.25">
      <c r="A20" s="40"/>
      <c r="B20" s="35" t="s">
        <v>119</v>
      </c>
      <c r="C20" s="34" t="s">
        <v>270</v>
      </c>
      <c r="D20" s="21" t="s">
        <v>72</v>
      </c>
    </row>
    <row r="21" spans="1:4" ht="180.75" thickBot="1" x14ac:dyDescent="0.3">
      <c r="A21" s="40"/>
      <c r="B21" s="37" t="s">
        <v>120</v>
      </c>
      <c r="C21" s="41" t="s">
        <v>272</v>
      </c>
      <c r="D21" s="31" t="s">
        <v>74</v>
      </c>
    </row>
    <row r="22" spans="1:4" ht="120" x14ac:dyDescent="0.25">
      <c r="A22" s="40"/>
      <c r="B22" s="36" t="s">
        <v>121</v>
      </c>
      <c r="C22" s="41" t="s">
        <v>273</v>
      </c>
      <c r="D22" s="21" t="s">
        <v>56</v>
      </c>
    </row>
    <row r="23" spans="1:4" ht="45" x14ac:dyDescent="0.25">
      <c r="A23" s="40"/>
      <c r="B23" s="35" t="s">
        <v>122</v>
      </c>
      <c r="C23" s="41" t="s">
        <v>60</v>
      </c>
      <c r="D23" s="21" t="s">
        <v>49</v>
      </c>
    </row>
    <row r="24" spans="1:4" ht="45" x14ac:dyDescent="0.25">
      <c r="A24" s="40"/>
      <c r="B24" s="34" t="s">
        <v>123</v>
      </c>
      <c r="C24" s="42" t="s">
        <v>83</v>
      </c>
      <c r="D24" s="21" t="s">
        <v>84</v>
      </c>
    </row>
    <row r="25" spans="1:4" ht="30" x14ac:dyDescent="0.25">
      <c r="A25" s="40"/>
      <c r="B25" s="34" t="s">
        <v>124</v>
      </c>
      <c r="C25" s="41" t="s">
        <v>267</v>
      </c>
      <c r="D25" s="21" t="s">
        <v>53</v>
      </c>
    </row>
    <row r="26" spans="1:4" ht="45" x14ac:dyDescent="0.25">
      <c r="A26" s="40"/>
      <c r="B26" s="37" t="s">
        <v>125</v>
      </c>
      <c r="C26" s="42" t="s">
        <v>83</v>
      </c>
      <c r="D26" s="21" t="s">
        <v>84</v>
      </c>
    </row>
    <row r="27" spans="1:4" ht="45" x14ac:dyDescent="0.25">
      <c r="A27" s="40"/>
      <c r="B27" s="34" t="s">
        <v>126</v>
      </c>
      <c r="C27" s="41" t="s">
        <v>274</v>
      </c>
      <c r="D27" s="21" t="s">
        <v>63</v>
      </c>
    </row>
    <row r="28" spans="1:4" ht="120" x14ac:dyDescent="0.25">
      <c r="A28" s="40"/>
      <c r="B28" s="37" t="s">
        <v>127</v>
      </c>
      <c r="C28" s="37" t="s">
        <v>275</v>
      </c>
      <c r="D28" s="43"/>
    </row>
    <row r="29" spans="1:4" ht="30" x14ac:dyDescent="0.25">
      <c r="A29" s="40"/>
      <c r="B29" s="37" t="s">
        <v>128</v>
      </c>
      <c r="C29" s="41" t="s">
        <v>268</v>
      </c>
      <c r="D29" s="21" t="s">
        <v>56</v>
      </c>
    </row>
    <row r="30" spans="1:4" ht="45" x14ac:dyDescent="0.25">
      <c r="A30" s="40"/>
      <c r="B30" s="47" t="s">
        <v>129</v>
      </c>
      <c r="C30" s="41" t="s">
        <v>279</v>
      </c>
      <c r="D30" s="21" t="s">
        <v>53</v>
      </c>
    </row>
    <row r="31" spans="1:4" ht="60" x14ac:dyDescent="0.25">
      <c r="A31" s="40"/>
      <c r="B31" s="34" t="s">
        <v>130</v>
      </c>
      <c r="C31" s="41" t="s">
        <v>64</v>
      </c>
      <c r="D31" s="21" t="s">
        <v>65</v>
      </c>
    </row>
    <row r="32" spans="1:4" ht="30" x14ac:dyDescent="0.25">
      <c r="A32" s="40"/>
      <c r="B32" s="34" t="s">
        <v>131</v>
      </c>
      <c r="C32" s="41" t="s">
        <v>66</v>
      </c>
      <c r="D32" s="21" t="s">
        <v>59</v>
      </c>
    </row>
    <row r="33" spans="1:4" ht="15.75" thickBot="1" x14ac:dyDescent="0.3">
      <c r="A33" s="40"/>
      <c r="B33" s="34" t="s">
        <v>132</v>
      </c>
      <c r="C33" s="41" t="s">
        <v>266</v>
      </c>
      <c r="D33" s="21" t="s">
        <v>53</v>
      </c>
    </row>
    <row r="34" spans="1:4" ht="30" x14ac:dyDescent="0.25">
      <c r="A34" s="40"/>
      <c r="B34" s="34" t="s">
        <v>133</v>
      </c>
      <c r="C34" s="41" t="s">
        <v>43</v>
      </c>
      <c r="D34" s="18" t="s">
        <v>44</v>
      </c>
    </row>
    <row r="35" spans="1:4" ht="180.75" thickBot="1" x14ac:dyDescent="0.3">
      <c r="A35" s="40"/>
      <c r="B35" s="34" t="s">
        <v>134</v>
      </c>
      <c r="C35" s="41" t="s">
        <v>272</v>
      </c>
      <c r="D35" s="31" t="s">
        <v>74</v>
      </c>
    </row>
    <row r="36" spans="1:4" ht="45" x14ac:dyDescent="0.25">
      <c r="A36" s="40"/>
      <c r="B36" s="34" t="s">
        <v>135</v>
      </c>
      <c r="C36" s="41" t="s">
        <v>271</v>
      </c>
      <c r="D36" s="21" t="s">
        <v>53</v>
      </c>
    </row>
    <row r="37" spans="1:4" ht="30" x14ac:dyDescent="0.25">
      <c r="A37" s="40"/>
      <c r="B37" s="34" t="s">
        <v>136</v>
      </c>
      <c r="C37" s="41" t="s">
        <v>276</v>
      </c>
      <c r="D37" s="21" t="s">
        <v>53</v>
      </c>
    </row>
    <row r="38" spans="1:4" ht="30" x14ac:dyDescent="0.25">
      <c r="A38" s="40"/>
      <c r="B38" s="34" t="s">
        <v>137</v>
      </c>
      <c r="C38" s="41" t="s">
        <v>67</v>
      </c>
      <c r="D38" s="21" t="s">
        <v>46</v>
      </c>
    </row>
    <row r="39" spans="1:4" ht="120" x14ac:dyDescent="0.25">
      <c r="A39" s="40"/>
      <c r="B39" s="37" t="s">
        <v>138</v>
      </c>
      <c r="C39" s="37" t="s">
        <v>275</v>
      </c>
      <c r="D39" s="43"/>
    </row>
    <row r="40" spans="1:4" ht="120" x14ac:dyDescent="0.25">
      <c r="A40" s="40"/>
      <c r="B40" s="37" t="s">
        <v>139</v>
      </c>
      <c r="C40" s="37" t="s">
        <v>275</v>
      </c>
      <c r="D40" s="43"/>
    </row>
    <row r="41" spans="1:4" ht="45" x14ac:dyDescent="0.25">
      <c r="A41" s="40"/>
      <c r="B41" s="34" t="s">
        <v>140</v>
      </c>
      <c r="C41" s="41" t="s">
        <v>68</v>
      </c>
      <c r="D41" s="21" t="s">
        <v>56</v>
      </c>
    </row>
    <row r="42" spans="1:4" ht="75" x14ac:dyDescent="0.25">
      <c r="A42" s="40"/>
      <c r="B42" s="34" t="s">
        <v>141</v>
      </c>
      <c r="C42" s="41" t="s">
        <v>69</v>
      </c>
      <c r="D42" s="21" t="s">
        <v>53</v>
      </c>
    </row>
    <row r="43" spans="1:4" ht="75" x14ac:dyDescent="0.25">
      <c r="A43" s="40"/>
      <c r="B43" s="34" t="s">
        <v>142</v>
      </c>
      <c r="C43" s="41" t="s">
        <v>69</v>
      </c>
      <c r="D43" s="21" t="s">
        <v>53</v>
      </c>
    </row>
    <row r="44" spans="1:4" ht="180.75" thickBot="1" x14ac:dyDescent="0.3">
      <c r="A44" s="40"/>
      <c r="B44" s="34" t="s">
        <v>143</v>
      </c>
      <c r="C44" s="41" t="s">
        <v>272</v>
      </c>
      <c r="D44" s="31" t="s">
        <v>74</v>
      </c>
    </row>
    <row r="45" spans="1:4" ht="105" x14ac:dyDescent="0.25">
      <c r="A45" s="40"/>
      <c r="B45" s="35" t="s">
        <v>144</v>
      </c>
      <c r="C45" s="34" t="s">
        <v>270</v>
      </c>
      <c r="D45" s="21" t="s">
        <v>72</v>
      </c>
    </row>
    <row r="46" spans="1:4" ht="45" x14ac:dyDescent="0.25">
      <c r="A46" s="40"/>
      <c r="B46" s="34" t="s">
        <v>145</v>
      </c>
      <c r="C46" s="34" t="s">
        <v>271</v>
      </c>
      <c r="D46" s="21" t="s">
        <v>53</v>
      </c>
    </row>
    <row r="47" spans="1:4" ht="30" x14ac:dyDescent="0.25">
      <c r="A47" s="40"/>
      <c r="B47" s="34" t="s">
        <v>146</v>
      </c>
      <c r="C47" s="41" t="s">
        <v>266</v>
      </c>
      <c r="D47" s="21" t="s">
        <v>53</v>
      </c>
    </row>
    <row r="48" spans="1:4" ht="45" x14ac:dyDescent="0.25">
      <c r="A48" s="40"/>
      <c r="B48" s="34" t="s">
        <v>147</v>
      </c>
      <c r="C48" s="34" t="s">
        <v>271</v>
      </c>
      <c r="D48" s="21" t="s">
        <v>53</v>
      </c>
    </row>
    <row r="49" spans="1:4" ht="45" x14ac:dyDescent="0.25">
      <c r="A49" s="40"/>
      <c r="B49" s="34" t="s">
        <v>148</v>
      </c>
      <c r="C49" s="34" t="s">
        <v>271</v>
      </c>
      <c r="D49" s="21" t="s">
        <v>53</v>
      </c>
    </row>
    <row r="50" spans="1:4" ht="120" x14ac:dyDescent="0.25">
      <c r="A50" s="40"/>
      <c r="B50" s="37" t="s">
        <v>149</v>
      </c>
      <c r="C50" s="37" t="s">
        <v>275</v>
      </c>
      <c r="D50" s="43"/>
    </row>
    <row r="51" spans="1:4" ht="75" x14ac:dyDescent="0.25">
      <c r="A51" s="40"/>
      <c r="B51" s="34" t="s">
        <v>150</v>
      </c>
      <c r="C51" s="41" t="s">
        <v>69</v>
      </c>
      <c r="D51" s="21" t="s">
        <v>53</v>
      </c>
    </row>
    <row r="52" spans="1:4" ht="75" x14ac:dyDescent="0.25">
      <c r="A52" s="40"/>
      <c r="B52" s="34" t="s">
        <v>151</v>
      </c>
      <c r="C52" s="41" t="s">
        <v>69</v>
      </c>
      <c r="D52" s="21" t="s">
        <v>53</v>
      </c>
    </row>
    <row r="53" spans="1:4" ht="75" x14ac:dyDescent="0.25">
      <c r="A53" s="40"/>
      <c r="B53" s="34" t="s">
        <v>152</v>
      </c>
      <c r="C53" s="41" t="s">
        <v>69</v>
      </c>
      <c r="D53" s="21" t="s">
        <v>53</v>
      </c>
    </row>
    <row r="54" spans="1:4" ht="75" x14ac:dyDescent="0.25">
      <c r="A54" s="40"/>
      <c r="B54" s="34" t="s">
        <v>153</v>
      </c>
      <c r="C54" s="41" t="s">
        <v>69</v>
      </c>
      <c r="D54" s="21" t="s">
        <v>53</v>
      </c>
    </row>
    <row r="55" spans="1:4" ht="75" x14ac:dyDescent="0.25">
      <c r="A55" s="40"/>
      <c r="B55" s="34" t="s">
        <v>154</v>
      </c>
      <c r="C55" s="41" t="s">
        <v>69</v>
      </c>
      <c r="D55" s="21" t="s">
        <v>53</v>
      </c>
    </row>
    <row r="56" spans="1:4" ht="75" x14ac:dyDescent="0.25">
      <c r="A56" s="40"/>
      <c r="B56" s="34" t="s">
        <v>155</v>
      </c>
      <c r="C56" s="41" t="s">
        <v>69</v>
      </c>
      <c r="D56" s="21" t="s">
        <v>53</v>
      </c>
    </row>
    <row r="57" spans="1:4" ht="75" x14ac:dyDescent="0.25">
      <c r="A57" s="40"/>
      <c r="B57" s="34" t="s">
        <v>156</v>
      </c>
      <c r="C57" s="41" t="s">
        <v>69</v>
      </c>
      <c r="D57" s="21" t="s">
        <v>53</v>
      </c>
    </row>
    <row r="58" spans="1:4" ht="75" x14ac:dyDescent="0.25">
      <c r="A58" s="40"/>
      <c r="B58" s="34" t="s">
        <v>157</v>
      </c>
      <c r="C58" s="41" t="s">
        <v>69</v>
      </c>
      <c r="D58" s="21" t="s">
        <v>53</v>
      </c>
    </row>
    <row r="59" spans="1:4" ht="75" x14ac:dyDescent="0.25">
      <c r="A59" s="40"/>
      <c r="B59" s="34" t="s">
        <v>158</v>
      </c>
      <c r="C59" s="41" t="s">
        <v>69</v>
      </c>
      <c r="D59" s="21" t="s">
        <v>53</v>
      </c>
    </row>
    <row r="60" spans="1:4" ht="60" x14ac:dyDescent="0.25">
      <c r="A60" s="40"/>
      <c r="B60" s="34" t="s">
        <v>159</v>
      </c>
      <c r="C60" s="41" t="s">
        <v>78</v>
      </c>
      <c r="D60" s="21" t="s">
        <v>53</v>
      </c>
    </row>
    <row r="61" spans="1:4" ht="90" x14ac:dyDescent="0.25">
      <c r="A61" s="40"/>
      <c r="B61" s="34" t="s">
        <v>160</v>
      </c>
      <c r="C61" s="41" t="s">
        <v>69</v>
      </c>
      <c r="D61" s="21" t="s">
        <v>53</v>
      </c>
    </row>
    <row r="62" spans="1:4" ht="75" x14ac:dyDescent="0.25">
      <c r="A62" s="40"/>
      <c r="B62" s="34" t="s">
        <v>161</v>
      </c>
      <c r="C62" s="41" t="s">
        <v>69</v>
      </c>
      <c r="D62" s="21" t="s">
        <v>53</v>
      </c>
    </row>
    <row r="63" spans="1:4" ht="75" x14ac:dyDescent="0.25">
      <c r="A63" s="40"/>
      <c r="B63" s="34" t="s">
        <v>162</v>
      </c>
      <c r="C63" s="41" t="s">
        <v>69</v>
      </c>
      <c r="D63" s="21" t="s">
        <v>53</v>
      </c>
    </row>
    <row r="64" spans="1:4" ht="75" x14ac:dyDescent="0.25">
      <c r="A64" s="40"/>
      <c r="B64" s="34" t="s">
        <v>163</v>
      </c>
      <c r="C64" s="41" t="s">
        <v>69</v>
      </c>
      <c r="D64" s="21" t="s">
        <v>53</v>
      </c>
    </row>
    <row r="65" spans="1:4" ht="75" x14ac:dyDescent="0.25">
      <c r="A65" s="40"/>
      <c r="B65" s="34" t="s">
        <v>164</v>
      </c>
      <c r="C65" s="41" t="s">
        <v>69</v>
      </c>
      <c r="D65" s="21" t="s">
        <v>53</v>
      </c>
    </row>
    <row r="66" spans="1:4" ht="75" x14ac:dyDescent="0.25">
      <c r="A66" s="40"/>
      <c r="B66" s="34" t="s">
        <v>165</v>
      </c>
      <c r="C66" s="41" t="s">
        <v>69</v>
      </c>
      <c r="D66" s="21" t="s">
        <v>53</v>
      </c>
    </row>
    <row r="67" spans="1:4" ht="75" x14ac:dyDescent="0.25">
      <c r="A67" s="40"/>
      <c r="B67" s="34" t="s">
        <v>166</v>
      </c>
      <c r="C67" s="41" t="s">
        <v>69</v>
      </c>
      <c r="D67" s="21" t="s">
        <v>53</v>
      </c>
    </row>
    <row r="68" spans="1:4" ht="75" x14ac:dyDescent="0.25">
      <c r="A68" s="40"/>
      <c r="B68" s="34" t="s">
        <v>167</v>
      </c>
      <c r="C68" s="41" t="s">
        <v>69</v>
      </c>
      <c r="D68" s="21" t="s">
        <v>53</v>
      </c>
    </row>
    <row r="69" spans="1:4" ht="75" x14ac:dyDescent="0.25">
      <c r="A69" s="40"/>
      <c r="B69" s="34" t="s">
        <v>168</v>
      </c>
      <c r="C69" s="41" t="s">
        <v>69</v>
      </c>
      <c r="D69" s="21" t="s">
        <v>53</v>
      </c>
    </row>
    <row r="70" spans="1:4" ht="75" x14ac:dyDescent="0.25">
      <c r="A70" s="40"/>
      <c r="B70" s="34" t="s">
        <v>169</v>
      </c>
      <c r="C70" s="41" t="s">
        <v>69</v>
      </c>
      <c r="D70" s="21" t="s">
        <v>53</v>
      </c>
    </row>
    <row r="71" spans="1:4" ht="75" x14ac:dyDescent="0.25">
      <c r="A71" s="40"/>
      <c r="B71" s="34" t="s">
        <v>170</v>
      </c>
      <c r="C71" s="41" t="s">
        <v>69</v>
      </c>
      <c r="D71" s="21" t="s">
        <v>53</v>
      </c>
    </row>
    <row r="72" spans="1:4" ht="30" x14ac:dyDescent="0.25">
      <c r="A72" s="40"/>
      <c r="B72" s="34" t="s">
        <v>171</v>
      </c>
      <c r="C72" s="41" t="s">
        <v>267</v>
      </c>
      <c r="D72" s="21" t="s">
        <v>53</v>
      </c>
    </row>
    <row r="73" spans="1:4" ht="75" x14ac:dyDescent="0.25">
      <c r="A73" s="40"/>
      <c r="B73" s="34" t="s">
        <v>172</v>
      </c>
      <c r="C73" s="41" t="s">
        <v>69</v>
      </c>
      <c r="D73" s="21" t="s">
        <v>53</v>
      </c>
    </row>
    <row r="74" spans="1:4" ht="75" x14ac:dyDescent="0.25">
      <c r="A74" s="40"/>
      <c r="B74" s="34" t="s">
        <v>173</v>
      </c>
      <c r="C74" s="41" t="s">
        <v>69</v>
      </c>
      <c r="D74" s="21" t="s">
        <v>53</v>
      </c>
    </row>
    <row r="75" spans="1:4" ht="75" x14ac:dyDescent="0.25">
      <c r="A75" s="40"/>
      <c r="B75" s="34" t="s">
        <v>174</v>
      </c>
      <c r="C75" s="41" t="s">
        <v>69</v>
      </c>
      <c r="D75" s="21" t="s">
        <v>53</v>
      </c>
    </row>
    <row r="76" spans="1:4" ht="75" x14ac:dyDescent="0.25">
      <c r="A76" s="40"/>
      <c r="B76" s="34" t="s">
        <v>175</v>
      </c>
      <c r="C76" s="41" t="s">
        <v>69</v>
      </c>
      <c r="D76" s="21" t="s">
        <v>53</v>
      </c>
    </row>
    <row r="77" spans="1:4" x14ac:dyDescent="0.25">
      <c r="A77" s="40"/>
      <c r="B77" s="34" t="s">
        <v>176</v>
      </c>
      <c r="C77" s="41" t="s">
        <v>266</v>
      </c>
      <c r="D77" s="21" t="s">
        <v>53</v>
      </c>
    </row>
    <row r="78" spans="1:4" ht="75" x14ac:dyDescent="0.25">
      <c r="A78" s="40"/>
      <c r="B78" s="34" t="s">
        <v>177</v>
      </c>
      <c r="C78" s="34" t="s">
        <v>70</v>
      </c>
      <c r="D78" s="21" t="s">
        <v>53</v>
      </c>
    </row>
    <row r="79" spans="1:4" ht="45" x14ac:dyDescent="0.25">
      <c r="A79" s="40"/>
      <c r="B79" s="34" t="s">
        <v>178</v>
      </c>
      <c r="C79" s="34" t="s">
        <v>269</v>
      </c>
      <c r="D79" s="21" t="s">
        <v>53</v>
      </c>
    </row>
    <row r="80" spans="1:4" ht="75" x14ac:dyDescent="0.25">
      <c r="A80" s="40"/>
      <c r="B80" s="34" t="s">
        <v>179</v>
      </c>
      <c r="C80" s="41" t="s">
        <v>69</v>
      </c>
      <c r="D80" s="21" t="s">
        <v>53</v>
      </c>
    </row>
    <row r="81" spans="1:4" ht="120" x14ac:dyDescent="0.25">
      <c r="A81" s="40"/>
      <c r="B81" s="37" t="s">
        <v>180</v>
      </c>
      <c r="C81" s="37" t="s">
        <v>275</v>
      </c>
      <c r="D81" s="43"/>
    </row>
    <row r="82" spans="1:4" ht="30" x14ac:dyDescent="0.25">
      <c r="A82" s="40"/>
      <c r="B82" s="34" t="s">
        <v>181</v>
      </c>
      <c r="C82" s="41" t="s">
        <v>45</v>
      </c>
      <c r="D82" s="21" t="s">
        <v>46</v>
      </c>
    </row>
    <row r="83" spans="1:4" ht="30" x14ac:dyDescent="0.25">
      <c r="A83" s="40"/>
      <c r="B83" s="34" t="s">
        <v>182</v>
      </c>
      <c r="C83" s="41" t="s">
        <v>268</v>
      </c>
      <c r="D83" s="21" t="s">
        <v>56</v>
      </c>
    </row>
    <row r="84" spans="1:4" ht="30" x14ac:dyDescent="0.25">
      <c r="A84" s="40"/>
      <c r="B84" s="34" t="s">
        <v>183</v>
      </c>
      <c r="C84" s="41" t="s">
        <v>58</v>
      </c>
      <c r="D84" s="21" t="s">
        <v>59</v>
      </c>
    </row>
    <row r="85" spans="1:4" ht="75" x14ac:dyDescent="0.25">
      <c r="A85" s="40"/>
      <c r="B85" s="34" t="s">
        <v>184</v>
      </c>
      <c r="C85" s="44" t="s">
        <v>277</v>
      </c>
      <c r="D85" s="21" t="s">
        <v>74</v>
      </c>
    </row>
    <row r="86" spans="1:4" ht="75" x14ac:dyDescent="0.25">
      <c r="A86" s="40"/>
      <c r="B86" s="35" t="s">
        <v>185</v>
      </c>
      <c r="C86" s="41" t="s">
        <v>71</v>
      </c>
      <c r="D86" s="21" t="s">
        <v>72</v>
      </c>
    </row>
    <row r="87" spans="1:4" ht="75" x14ac:dyDescent="0.25">
      <c r="A87" s="40"/>
      <c r="B87" s="34" t="s">
        <v>186</v>
      </c>
      <c r="C87" s="41" t="s">
        <v>277</v>
      </c>
      <c r="D87" s="21" t="s">
        <v>74</v>
      </c>
    </row>
    <row r="88" spans="1:4" x14ac:dyDescent="0.25">
      <c r="A88" s="40"/>
      <c r="B88" s="34" t="s">
        <v>187</v>
      </c>
      <c r="C88" s="41" t="s">
        <v>47</v>
      </c>
      <c r="D88" s="24" t="s">
        <v>46</v>
      </c>
    </row>
    <row r="89" spans="1:4" ht="180.75" thickBot="1" x14ac:dyDescent="0.3">
      <c r="A89" s="40"/>
      <c r="B89" s="34" t="s">
        <v>188</v>
      </c>
      <c r="C89" s="41" t="s">
        <v>272</v>
      </c>
      <c r="D89" s="31" t="s">
        <v>74</v>
      </c>
    </row>
    <row r="90" spans="1:4" ht="75" x14ac:dyDescent="0.25">
      <c r="A90" s="40"/>
      <c r="B90" s="34" t="s">
        <v>189</v>
      </c>
      <c r="C90" s="41" t="s">
        <v>277</v>
      </c>
      <c r="D90" s="21" t="s">
        <v>74</v>
      </c>
    </row>
    <row r="91" spans="1:4" ht="30" x14ac:dyDescent="0.25">
      <c r="A91" s="40"/>
      <c r="B91" s="35" t="s">
        <v>190</v>
      </c>
      <c r="C91" s="34" t="s">
        <v>270</v>
      </c>
      <c r="D91" s="21" t="s">
        <v>72</v>
      </c>
    </row>
    <row r="92" spans="1:4" ht="45" x14ac:dyDescent="0.25">
      <c r="A92" s="40"/>
      <c r="B92" s="34" t="s">
        <v>191</v>
      </c>
      <c r="C92" s="41" t="s">
        <v>76</v>
      </c>
      <c r="D92" s="21" t="s">
        <v>53</v>
      </c>
    </row>
    <row r="93" spans="1:4" ht="120" x14ac:dyDescent="0.25">
      <c r="A93" s="40"/>
      <c r="B93" s="37" t="s">
        <v>192</v>
      </c>
      <c r="C93" s="37" t="s">
        <v>275</v>
      </c>
      <c r="D93" s="43"/>
    </row>
    <row r="94" spans="1:4" ht="75" x14ac:dyDescent="0.25">
      <c r="A94" s="40"/>
      <c r="B94" s="34" t="s">
        <v>193</v>
      </c>
      <c r="C94" s="41" t="s">
        <v>69</v>
      </c>
      <c r="D94" s="21" t="s">
        <v>53</v>
      </c>
    </row>
    <row r="95" spans="1:4" ht="75" x14ac:dyDescent="0.25">
      <c r="A95" s="40"/>
      <c r="B95" s="34" t="s">
        <v>193</v>
      </c>
      <c r="C95" s="41" t="s">
        <v>69</v>
      </c>
      <c r="D95" s="21" t="s">
        <v>53</v>
      </c>
    </row>
    <row r="96" spans="1:4" ht="135" x14ac:dyDescent="0.25">
      <c r="A96" s="40"/>
      <c r="B96" s="35" t="s">
        <v>194</v>
      </c>
      <c r="C96" s="34" t="s">
        <v>270</v>
      </c>
      <c r="D96" s="21" t="s">
        <v>72</v>
      </c>
    </row>
    <row r="97" spans="1:4" ht="90" x14ac:dyDescent="0.25">
      <c r="A97" s="40"/>
      <c r="B97" s="36" t="s">
        <v>195</v>
      </c>
      <c r="C97" s="37" t="s">
        <v>270</v>
      </c>
      <c r="D97" s="21" t="s">
        <v>72</v>
      </c>
    </row>
    <row r="98" spans="1:4" ht="120" x14ac:dyDescent="0.25">
      <c r="A98" s="40"/>
      <c r="B98" s="37" t="s">
        <v>196</v>
      </c>
      <c r="C98" s="37" t="s">
        <v>275</v>
      </c>
      <c r="D98" s="43"/>
    </row>
    <row r="99" spans="1:4" ht="30" x14ac:dyDescent="0.25">
      <c r="A99" s="40"/>
      <c r="B99" s="34" t="s">
        <v>197</v>
      </c>
      <c r="C99" s="41" t="s">
        <v>268</v>
      </c>
      <c r="D99" s="21" t="s">
        <v>56</v>
      </c>
    </row>
    <row r="100" spans="1:4" ht="30" x14ac:dyDescent="0.25">
      <c r="A100" s="40"/>
      <c r="B100" s="35" t="s">
        <v>198</v>
      </c>
      <c r="C100" s="34" t="s">
        <v>270</v>
      </c>
      <c r="D100" s="21" t="s">
        <v>72</v>
      </c>
    </row>
    <row r="101" spans="1:4" ht="45" x14ac:dyDescent="0.25">
      <c r="A101" s="40"/>
      <c r="B101" s="37" t="s">
        <v>199</v>
      </c>
      <c r="C101" s="37" t="s">
        <v>76</v>
      </c>
      <c r="D101" s="21" t="s">
        <v>53</v>
      </c>
    </row>
    <row r="102" spans="1:4" x14ac:dyDescent="0.25">
      <c r="A102" s="40"/>
      <c r="B102" s="34" t="s">
        <v>200</v>
      </c>
      <c r="C102" s="34" t="s">
        <v>276</v>
      </c>
      <c r="D102" s="21" t="s">
        <v>53</v>
      </c>
    </row>
    <row r="103" spans="1:4" ht="45" x14ac:dyDescent="0.25">
      <c r="A103" s="40"/>
      <c r="B103" s="34" t="s">
        <v>201</v>
      </c>
      <c r="C103" s="41" t="s">
        <v>83</v>
      </c>
      <c r="D103" s="21" t="s">
        <v>84</v>
      </c>
    </row>
    <row r="104" spans="1:4" x14ac:dyDescent="0.25">
      <c r="A104" s="40"/>
      <c r="B104" s="34" t="s">
        <v>202</v>
      </c>
      <c r="C104" s="41" t="s">
        <v>266</v>
      </c>
      <c r="D104" s="21" t="s">
        <v>53</v>
      </c>
    </row>
    <row r="105" spans="1:4" x14ac:dyDescent="0.25">
      <c r="A105" s="40"/>
      <c r="B105" s="37" t="s">
        <v>203</v>
      </c>
      <c r="C105" s="34" t="s">
        <v>85</v>
      </c>
      <c r="D105" s="21" t="s">
        <v>53</v>
      </c>
    </row>
    <row r="106" spans="1:4" ht="30" x14ac:dyDescent="0.25">
      <c r="A106" s="40"/>
      <c r="B106" s="37" t="s">
        <v>204</v>
      </c>
      <c r="C106" s="26" t="s">
        <v>86</v>
      </c>
      <c r="D106" s="21" t="s">
        <v>87</v>
      </c>
    </row>
    <row r="107" spans="1:4" ht="60" x14ac:dyDescent="0.25">
      <c r="A107" s="40"/>
      <c r="B107" s="34" t="s">
        <v>205</v>
      </c>
      <c r="C107" s="34" t="s">
        <v>271</v>
      </c>
      <c r="D107" s="21" t="s">
        <v>53</v>
      </c>
    </row>
    <row r="108" spans="1:4" ht="45" x14ac:dyDescent="0.25">
      <c r="A108" s="40"/>
      <c r="B108" s="34" t="s">
        <v>206</v>
      </c>
      <c r="C108" s="34" t="s">
        <v>271</v>
      </c>
      <c r="D108" s="21" t="s">
        <v>53</v>
      </c>
    </row>
    <row r="109" spans="1:4" x14ac:dyDescent="0.25">
      <c r="A109" s="40"/>
      <c r="B109" s="37" t="s">
        <v>207</v>
      </c>
      <c r="C109" s="34" t="s">
        <v>88</v>
      </c>
      <c r="D109" s="21" t="s">
        <v>53</v>
      </c>
    </row>
    <row r="110" spans="1:4" ht="75" x14ac:dyDescent="0.25">
      <c r="A110" s="40"/>
      <c r="B110" s="35" t="s">
        <v>208</v>
      </c>
      <c r="C110" s="34" t="s">
        <v>270</v>
      </c>
      <c r="D110" s="21" t="s">
        <v>72</v>
      </c>
    </row>
    <row r="111" spans="1:4" ht="90" x14ac:dyDescent="0.25">
      <c r="A111" s="40"/>
      <c r="B111" s="35" t="s">
        <v>209</v>
      </c>
      <c r="C111" s="34" t="s">
        <v>270</v>
      </c>
      <c r="D111" s="21" t="s">
        <v>72</v>
      </c>
    </row>
    <row r="112" spans="1:4" ht="45" x14ac:dyDescent="0.25">
      <c r="A112" s="40"/>
      <c r="B112" s="34" t="s">
        <v>80</v>
      </c>
      <c r="C112" s="41" t="s">
        <v>80</v>
      </c>
      <c r="D112" s="21" t="s">
        <v>53</v>
      </c>
    </row>
    <row r="113" spans="1:4" ht="105" x14ac:dyDescent="0.25">
      <c r="A113" s="40"/>
      <c r="B113" s="36" t="s">
        <v>210</v>
      </c>
      <c r="C113" s="41" t="s">
        <v>89</v>
      </c>
      <c r="D113" s="21" t="s">
        <v>72</v>
      </c>
    </row>
    <row r="114" spans="1:4" ht="45" x14ac:dyDescent="0.25">
      <c r="A114" s="40"/>
      <c r="B114" s="37" t="s">
        <v>211</v>
      </c>
      <c r="C114" s="41" t="s">
        <v>274</v>
      </c>
      <c r="D114" s="21" t="s">
        <v>63</v>
      </c>
    </row>
    <row r="115" spans="1:4" ht="45" x14ac:dyDescent="0.25">
      <c r="A115" s="40"/>
      <c r="B115" s="37" t="s">
        <v>212</v>
      </c>
      <c r="C115" s="41" t="s">
        <v>91</v>
      </c>
      <c r="D115" s="21" t="s">
        <v>53</v>
      </c>
    </row>
    <row r="116" spans="1:4" ht="30" x14ac:dyDescent="0.25">
      <c r="A116" s="40"/>
      <c r="B116" s="37" t="s">
        <v>213</v>
      </c>
      <c r="C116" s="26" t="s">
        <v>86</v>
      </c>
      <c r="D116" s="21" t="s">
        <v>87</v>
      </c>
    </row>
    <row r="117" spans="1:4" ht="45" x14ac:dyDescent="0.25">
      <c r="A117" s="40"/>
      <c r="B117" s="34" t="s">
        <v>214</v>
      </c>
      <c r="C117" s="44" t="s">
        <v>83</v>
      </c>
      <c r="D117" s="21" t="s">
        <v>84</v>
      </c>
    </row>
    <row r="118" spans="1:4" ht="120" x14ac:dyDescent="0.25">
      <c r="A118" s="40"/>
      <c r="B118" s="34" t="s">
        <v>215</v>
      </c>
      <c r="C118" s="44" t="s">
        <v>273</v>
      </c>
      <c r="D118" s="21" t="s">
        <v>56</v>
      </c>
    </row>
    <row r="119" spans="1:4" ht="75" x14ac:dyDescent="0.25">
      <c r="A119" s="40"/>
      <c r="B119" s="34" t="s">
        <v>216</v>
      </c>
      <c r="C119" s="41" t="s">
        <v>69</v>
      </c>
      <c r="D119" s="21" t="s">
        <v>53</v>
      </c>
    </row>
    <row r="120" spans="1:4" ht="120" x14ac:dyDescent="0.25">
      <c r="A120" s="40"/>
      <c r="B120" s="37" t="s">
        <v>217</v>
      </c>
      <c r="C120" s="37" t="s">
        <v>275</v>
      </c>
      <c r="D120" s="43"/>
    </row>
    <row r="121" spans="1:4" ht="60" x14ac:dyDescent="0.25">
      <c r="A121" s="40"/>
      <c r="B121" s="34" t="s">
        <v>218</v>
      </c>
      <c r="C121" s="41" t="s">
        <v>92</v>
      </c>
      <c r="D121" s="21" t="s">
        <v>93</v>
      </c>
    </row>
    <row r="122" spans="1:4" x14ac:dyDescent="0.25">
      <c r="A122" s="40"/>
      <c r="B122" s="34" t="s">
        <v>219</v>
      </c>
      <c r="C122" s="41" t="s">
        <v>266</v>
      </c>
      <c r="D122" s="21" t="s">
        <v>53</v>
      </c>
    </row>
    <row r="123" spans="1:4" ht="30" x14ac:dyDescent="0.25">
      <c r="A123" s="40"/>
      <c r="B123" s="34" t="s">
        <v>220</v>
      </c>
      <c r="C123" s="41" t="s">
        <v>266</v>
      </c>
      <c r="D123" s="21" t="s">
        <v>53</v>
      </c>
    </row>
    <row r="124" spans="1:4" ht="75" x14ac:dyDescent="0.25">
      <c r="A124" s="40"/>
      <c r="B124" s="34" t="s">
        <v>221</v>
      </c>
      <c r="C124" s="41" t="s">
        <v>69</v>
      </c>
      <c r="D124" s="21" t="s">
        <v>53</v>
      </c>
    </row>
    <row r="125" spans="1:4" ht="120" x14ac:dyDescent="0.25">
      <c r="A125" s="40"/>
      <c r="B125" s="34" t="s">
        <v>222</v>
      </c>
      <c r="C125" s="41" t="s">
        <v>273</v>
      </c>
      <c r="D125" s="21" t="s">
        <v>56</v>
      </c>
    </row>
    <row r="126" spans="1:4" ht="120" x14ac:dyDescent="0.25">
      <c r="A126" s="40"/>
      <c r="B126" s="34" t="s">
        <v>223</v>
      </c>
      <c r="C126" s="37" t="s">
        <v>273</v>
      </c>
      <c r="D126" s="21" t="s">
        <v>56</v>
      </c>
    </row>
    <row r="127" spans="1:4" ht="45" x14ac:dyDescent="0.25">
      <c r="A127" s="40"/>
      <c r="B127" s="34" t="s">
        <v>224</v>
      </c>
      <c r="C127" s="45" t="s">
        <v>83</v>
      </c>
      <c r="D127" s="21" t="s">
        <v>84</v>
      </c>
    </row>
    <row r="128" spans="1:4" ht="60" x14ac:dyDescent="0.25">
      <c r="A128" s="40"/>
      <c r="B128" s="34" t="s">
        <v>225</v>
      </c>
      <c r="C128" s="41" t="s">
        <v>95</v>
      </c>
      <c r="D128" s="21" t="s">
        <v>46</v>
      </c>
    </row>
    <row r="129" spans="1:4" ht="75" x14ac:dyDescent="0.25">
      <c r="A129" s="40"/>
      <c r="B129" s="34" t="s">
        <v>226</v>
      </c>
      <c r="C129" s="44" t="s">
        <v>277</v>
      </c>
      <c r="D129" s="21" t="s">
        <v>74</v>
      </c>
    </row>
    <row r="130" spans="1:4" ht="120" x14ac:dyDescent="0.25">
      <c r="A130" s="40"/>
      <c r="B130" s="37" t="s">
        <v>227</v>
      </c>
      <c r="C130" s="37" t="s">
        <v>275</v>
      </c>
      <c r="D130" s="43"/>
    </row>
    <row r="131" spans="1:4" ht="120" x14ac:dyDescent="0.25">
      <c r="A131" s="40"/>
      <c r="B131" s="37" t="s">
        <v>228</v>
      </c>
      <c r="C131" s="37" t="s">
        <v>275</v>
      </c>
      <c r="D131" s="43"/>
    </row>
    <row r="132" spans="1:4" ht="75" x14ac:dyDescent="0.25">
      <c r="A132" s="40"/>
      <c r="B132" s="34" t="s">
        <v>229</v>
      </c>
      <c r="C132" s="41" t="s">
        <v>50</v>
      </c>
      <c r="D132" s="21" t="s">
        <v>49</v>
      </c>
    </row>
    <row r="133" spans="1:4" ht="105" x14ac:dyDescent="0.25">
      <c r="A133" s="40"/>
      <c r="B133" s="34" t="s">
        <v>230</v>
      </c>
      <c r="C133" s="44" t="s">
        <v>83</v>
      </c>
      <c r="D133" s="21" t="s">
        <v>84</v>
      </c>
    </row>
    <row r="134" spans="1:4" ht="45" x14ac:dyDescent="0.25">
      <c r="A134" s="40"/>
      <c r="B134" s="34" t="s">
        <v>231</v>
      </c>
      <c r="C134" s="34" t="s">
        <v>271</v>
      </c>
      <c r="D134" s="21" t="s">
        <v>53</v>
      </c>
    </row>
    <row r="135" spans="1:4" ht="120" x14ac:dyDescent="0.25">
      <c r="A135" s="40"/>
      <c r="B135" s="37" t="s">
        <v>232</v>
      </c>
      <c r="C135" s="37" t="s">
        <v>275</v>
      </c>
      <c r="D135" s="43"/>
    </row>
    <row r="136" spans="1:4" ht="30" x14ac:dyDescent="0.25">
      <c r="A136" s="40"/>
      <c r="B136" s="34" t="s">
        <v>233</v>
      </c>
      <c r="C136" s="41" t="s">
        <v>267</v>
      </c>
      <c r="D136" s="21" t="s">
        <v>53</v>
      </c>
    </row>
    <row r="137" spans="1:4" ht="60" x14ac:dyDescent="0.25">
      <c r="A137" s="40"/>
      <c r="B137" s="34" t="s">
        <v>234</v>
      </c>
      <c r="C137" s="34" t="s">
        <v>270</v>
      </c>
      <c r="D137" s="21" t="s">
        <v>72</v>
      </c>
    </row>
    <row r="138" spans="1:4" ht="60" x14ac:dyDescent="0.25">
      <c r="A138" s="40"/>
      <c r="B138" s="34" t="s">
        <v>235</v>
      </c>
      <c r="C138" s="41" t="s">
        <v>96</v>
      </c>
      <c r="D138" s="21" t="s">
        <v>53</v>
      </c>
    </row>
    <row r="139" spans="1:4" x14ac:dyDescent="0.25">
      <c r="A139" s="40"/>
      <c r="B139" s="34" t="s">
        <v>236</v>
      </c>
      <c r="C139" s="41" t="s">
        <v>278</v>
      </c>
      <c r="D139" s="21" t="s">
        <v>53</v>
      </c>
    </row>
    <row r="140" spans="1:4" ht="45" x14ac:dyDescent="0.25">
      <c r="A140" s="40"/>
      <c r="B140" s="34" t="s">
        <v>237</v>
      </c>
      <c r="C140" s="41" t="s">
        <v>278</v>
      </c>
      <c r="D140" s="21" t="s">
        <v>53</v>
      </c>
    </row>
    <row r="141" spans="1:4" ht="75" x14ac:dyDescent="0.25">
      <c r="A141" s="40"/>
      <c r="B141" s="34" t="s">
        <v>238</v>
      </c>
      <c r="C141" s="41" t="s">
        <v>69</v>
      </c>
      <c r="D141" s="21" t="s">
        <v>53</v>
      </c>
    </row>
    <row r="142" spans="1:4" ht="30" x14ac:dyDescent="0.25">
      <c r="A142" s="40"/>
      <c r="B142" s="36" t="s">
        <v>239</v>
      </c>
      <c r="C142" s="37" t="s">
        <v>270</v>
      </c>
      <c r="D142" s="21" t="s">
        <v>72</v>
      </c>
    </row>
    <row r="143" spans="1:4" ht="30" x14ac:dyDescent="0.25">
      <c r="A143" s="40"/>
      <c r="B143" s="34" t="s">
        <v>240</v>
      </c>
      <c r="C143" s="41" t="s">
        <v>267</v>
      </c>
      <c r="D143" s="21" t="s">
        <v>53</v>
      </c>
    </row>
    <row r="144" spans="1:4" ht="30" x14ac:dyDescent="0.25">
      <c r="A144" s="40"/>
      <c r="B144" s="34" t="s">
        <v>241</v>
      </c>
      <c r="C144" s="41" t="s">
        <v>267</v>
      </c>
      <c r="D144" s="21" t="s">
        <v>53</v>
      </c>
    </row>
    <row r="145" spans="1:4" ht="45" x14ac:dyDescent="0.25">
      <c r="A145" s="40"/>
      <c r="B145" s="34" t="s">
        <v>242</v>
      </c>
      <c r="C145" s="34" t="s">
        <v>269</v>
      </c>
      <c r="D145" s="21" t="s">
        <v>53</v>
      </c>
    </row>
    <row r="146" spans="1:4" ht="75" x14ac:dyDescent="0.25">
      <c r="A146" s="40"/>
      <c r="B146" s="34" t="s">
        <v>243</v>
      </c>
      <c r="C146" s="41" t="s">
        <v>45</v>
      </c>
      <c r="D146" s="21" t="s">
        <v>46</v>
      </c>
    </row>
    <row r="147" spans="1:4" ht="75" x14ac:dyDescent="0.25">
      <c r="A147" s="40"/>
      <c r="B147" s="34" t="s">
        <v>244</v>
      </c>
      <c r="C147" s="41" t="s">
        <v>69</v>
      </c>
      <c r="D147" s="21" t="s">
        <v>53</v>
      </c>
    </row>
    <row r="148" spans="1:4" ht="30" x14ac:dyDescent="0.25">
      <c r="A148" s="40"/>
      <c r="B148" s="34" t="s">
        <v>245</v>
      </c>
      <c r="C148" s="41" t="s">
        <v>266</v>
      </c>
      <c r="D148" s="21" t="s">
        <v>53</v>
      </c>
    </row>
    <row r="149" spans="1:4" ht="120" x14ac:dyDescent="0.25">
      <c r="A149" s="40"/>
      <c r="B149" s="37" t="s">
        <v>246</v>
      </c>
      <c r="C149" s="37" t="s">
        <v>275</v>
      </c>
      <c r="D149" s="43"/>
    </row>
    <row r="150" spans="1:4" ht="75" x14ac:dyDescent="0.25">
      <c r="A150" s="40"/>
      <c r="B150" s="37" t="s">
        <v>247</v>
      </c>
      <c r="C150" s="41" t="s">
        <v>277</v>
      </c>
      <c r="D150" s="21" t="s">
        <v>74</v>
      </c>
    </row>
    <row r="151" spans="1:4" ht="30" x14ac:dyDescent="0.25">
      <c r="A151" s="40"/>
      <c r="B151" s="34" t="s">
        <v>248</v>
      </c>
      <c r="C151" s="34" t="s">
        <v>270</v>
      </c>
      <c r="D151" s="21" t="s">
        <v>72</v>
      </c>
    </row>
    <row r="152" spans="1:4" ht="45" x14ac:dyDescent="0.25">
      <c r="A152" s="40"/>
      <c r="B152" s="37" t="s">
        <v>249</v>
      </c>
      <c r="C152" s="37" t="s">
        <v>270</v>
      </c>
      <c r="D152" s="21" t="s">
        <v>72</v>
      </c>
    </row>
    <row r="153" spans="1:4" ht="120" x14ac:dyDescent="0.25">
      <c r="A153" s="40"/>
      <c r="B153" s="34" t="s">
        <v>250</v>
      </c>
      <c r="C153" s="37" t="s">
        <v>273</v>
      </c>
      <c r="D153" s="21" t="s">
        <v>56</v>
      </c>
    </row>
    <row r="154" spans="1:4" ht="45" x14ac:dyDescent="0.25">
      <c r="A154" s="40"/>
      <c r="B154" s="34" t="s">
        <v>251</v>
      </c>
      <c r="C154" s="34" t="s">
        <v>270</v>
      </c>
      <c r="D154" s="21" t="s">
        <v>72</v>
      </c>
    </row>
    <row r="155" spans="1:4" ht="45" x14ac:dyDescent="0.25">
      <c r="A155" s="40"/>
      <c r="B155" s="34" t="s">
        <v>252</v>
      </c>
      <c r="C155" s="34" t="s">
        <v>270</v>
      </c>
      <c r="D155" s="21" t="s">
        <v>72</v>
      </c>
    </row>
    <row r="156" spans="1:4" ht="30" x14ac:dyDescent="0.25">
      <c r="A156" s="40"/>
      <c r="B156" s="35" t="s">
        <v>253</v>
      </c>
      <c r="C156" s="34" t="s">
        <v>270</v>
      </c>
      <c r="D156" s="21" t="s">
        <v>72</v>
      </c>
    </row>
    <row r="157" spans="1:4" ht="45" x14ac:dyDescent="0.25">
      <c r="A157" s="40"/>
      <c r="B157" s="34" t="s">
        <v>254</v>
      </c>
      <c r="C157" s="41" t="s">
        <v>274</v>
      </c>
      <c r="D157" s="21" t="s">
        <v>63</v>
      </c>
    </row>
    <row r="158" spans="1:4" ht="120" x14ac:dyDescent="0.25">
      <c r="A158" s="40"/>
      <c r="B158" s="37" t="s">
        <v>255</v>
      </c>
      <c r="C158" s="37" t="s">
        <v>275</v>
      </c>
      <c r="D158" s="43"/>
    </row>
    <row r="159" spans="1:4" ht="45" x14ac:dyDescent="0.25">
      <c r="A159" s="40"/>
      <c r="B159" s="37" t="s">
        <v>256</v>
      </c>
      <c r="C159" s="37" t="s">
        <v>269</v>
      </c>
      <c r="D159" s="21" t="s">
        <v>53</v>
      </c>
    </row>
    <row r="160" spans="1:4" ht="75" x14ac:dyDescent="0.25">
      <c r="A160" s="40"/>
      <c r="B160" s="34" t="s">
        <v>257</v>
      </c>
      <c r="C160" s="41" t="s">
        <v>50</v>
      </c>
      <c r="D160" s="21" t="s">
        <v>49</v>
      </c>
    </row>
    <row r="161" spans="1:4" ht="75" x14ac:dyDescent="0.25">
      <c r="A161" s="40"/>
      <c r="B161" s="34" t="s">
        <v>258</v>
      </c>
      <c r="C161" s="41" t="s">
        <v>69</v>
      </c>
      <c r="D161" s="21" t="s">
        <v>53</v>
      </c>
    </row>
    <row r="162" spans="1:4" ht="45" x14ac:dyDescent="0.25">
      <c r="A162" s="40"/>
      <c r="B162" s="34" t="s">
        <v>259</v>
      </c>
      <c r="C162" s="41" t="s">
        <v>274</v>
      </c>
      <c r="D162" s="21" t="s">
        <v>63</v>
      </c>
    </row>
  </sheetData>
  <autoFilter ref="A1:D162"/>
  <pageMargins left="0.7" right="0.7" top="0.75" bottom="0.75" header="0.3" footer="0.3"/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Заявка часть 1 </vt:lpstr>
      <vt:lpstr>Заявка часть 2 Граф. вид </vt:lpstr>
      <vt:lpstr>Справочник Виды деятельности </vt:lpstr>
      <vt:lpstr>Справочни нормативы накопления </vt:lpstr>
      <vt:lpstr>Технческий лист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79143</dc:creator>
  <cp:lastModifiedBy>Букатина Екатерина Викторовна</cp:lastModifiedBy>
  <cp:lastPrinted>2023-12-25T14:50:56Z</cp:lastPrinted>
  <dcterms:created xsi:type="dcterms:W3CDTF">2019-10-11T03:03:39Z</dcterms:created>
  <dcterms:modified xsi:type="dcterms:W3CDTF">2024-01-23T09:37:25Z</dcterms:modified>
</cp:coreProperties>
</file>